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mothy\Documents\Petroskills\ADA-PRD Course Materials\800 Special Topics\Models\"/>
    </mc:Choice>
  </mc:AlternateContent>
  <bookViews>
    <workbookView xWindow="1070" yWindow="1010" windowWidth="20610" windowHeight="10010" firstSheet="3" activeTab="3"/>
  </bookViews>
  <sheets>
    <sheet name="CB_DATA_" sheetId="4" state="hidden" r:id="rId1"/>
    <sheet name="RiskStatsDataHiddenSheet" sheetId="14" state="hidden" r:id="rId2"/>
    <sheet name="ro_HiddenInfo" sheetId="12" state="veryHidden" r:id="rId3"/>
    <sheet name="CF Model" sheetId="6" r:id="rId4"/>
  </sheets>
  <definedNames>
    <definedName name="CB_d23c2ae7e7b24f6bab5f5e362374f71e" localSheetId="0" hidden="1">#N/A</definedName>
    <definedName name="CBCR_9834ea35f4bc4c719bb1a70d90ff7301" localSheetId="0" hidden="1">CB_DATA_!$A$10001</definedName>
    <definedName name="CBWorkbookPriority" localSheetId="0" hidden="1">-778434623</definedName>
    <definedName name="CBx_4ce3a393fa5e44ff89fa9e06e0c16f97" localSheetId="0" hidden="1">"'4. Optimization'!$A$1"</definedName>
    <definedName name="CBx_b620deaf52804032bbfe6175a00fda56" localSheetId="0" hidden="1">"'OptQuest'!$A$1"</definedName>
    <definedName name="CBx_cf3ad97a84bf457baa742c50586ea008" localSheetId="0" hidden="1">"'CB_DATA_'!$A$1"</definedName>
    <definedName name="CBx_e4a803060c164e679152c6379f226f55" localSheetId="0" hidden="1">"'Deter3'!$A$1"</definedName>
    <definedName name="CBx_Sheet_Guid" localSheetId="0" hidden="1">"'cf3ad97a-84bf-457b-aa74-2c50586ea008"</definedName>
    <definedName name="CBx_StorageType" localSheetId="0" hidden="1">1</definedName>
    <definedName name="PVdisc">'CF Model'!$F$3</definedName>
    <definedName name="RiskAutoStopPercChange">1.5</definedName>
    <definedName name="RiskCollectDistributionSamples">2</definedName>
    <definedName name="RiskExcelReportsGoInNewWorkbook">TRUE</definedName>
    <definedName name="RiskExcelReportsToGenerate">33</definedName>
    <definedName name="RiskFixedSeed">100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20000</definedName>
    <definedName name="RiskNumSimulations">1</definedName>
    <definedName name="RiskPauseOnError">TRUE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2</definedName>
    <definedName name="RiskTemplateSheetName">"myTemplate"</definedName>
    <definedName name="RiskUpdateDisplay">FALSE</definedName>
    <definedName name="RiskUseDifferentSeedForEachSim">FALSE</definedName>
    <definedName name="RiskUseFixedSeed">TRUE</definedName>
    <definedName name="RiskUseMultipleCPUs">FALSE</definedName>
  </definedNames>
  <calcPr calcId="152511"/>
</workbook>
</file>

<file path=xl/calcChain.xml><?xml version="1.0" encoding="utf-8"?>
<calcChain xmlns="http://schemas.openxmlformats.org/spreadsheetml/2006/main">
  <c r="K25" i="6" l="1"/>
  <c r="J25" i="6"/>
  <c r="K24" i="6"/>
  <c r="J24" i="6"/>
  <c r="K23" i="6"/>
  <c r="J23" i="6"/>
  <c r="K22" i="6"/>
  <c r="J22" i="6"/>
  <c r="L22" i="6" s="1"/>
  <c r="M22" i="6" s="1"/>
  <c r="K21" i="6"/>
  <c r="J21" i="6"/>
  <c r="L21" i="6" s="1"/>
  <c r="M21" i="6" s="1"/>
  <c r="K20" i="6"/>
  <c r="J20" i="6"/>
  <c r="L20" i="6" s="1"/>
  <c r="M20" i="6" s="1"/>
  <c r="M19" i="6"/>
  <c r="K19" i="6"/>
  <c r="K18" i="6"/>
  <c r="J18" i="6"/>
  <c r="L18" i="6" s="1"/>
  <c r="M18" i="6" s="1"/>
  <c r="K17" i="6"/>
  <c r="J17" i="6"/>
  <c r="K16" i="6"/>
  <c r="J16" i="6"/>
  <c r="L16" i="6" s="1"/>
  <c r="M16" i="6" s="1"/>
  <c r="K15" i="6"/>
  <c r="J15" i="6"/>
  <c r="K14" i="6"/>
  <c r="J14" i="6"/>
  <c r="L14" i="6" s="1"/>
  <c r="M14" i="6" s="1"/>
  <c r="K13" i="6"/>
  <c r="J13" i="6"/>
  <c r="K12" i="6"/>
  <c r="J12" i="6"/>
  <c r="L12" i="6" s="1"/>
  <c r="M12" i="6" s="1"/>
  <c r="K11" i="6"/>
  <c r="J11" i="6"/>
  <c r="K10" i="6"/>
  <c r="J10" i="6"/>
  <c r="L10" i="6" s="1"/>
  <c r="M10" i="6" s="1"/>
  <c r="K9" i="6"/>
  <c r="J9" i="6"/>
  <c r="K8" i="6"/>
  <c r="J8" i="6"/>
  <c r="L8" i="6" s="1"/>
  <c r="M8" i="6" s="1"/>
  <c r="K7" i="6"/>
  <c r="J7" i="6"/>
  <c r="K6" i="6"/>
  <c r="J6" i="6"/>
  <c r="L6" i="6" l="1"/>
  <c r="M6" i="6" s="1"/>
  <c r="L23" i="6"/>
  <c r="M23" i="6" s="1"/>
  <c r="L25" i="6"/>
  <c r="M25" i="6" s="1"/>
  <c r="L7" i="6"/>
  <c r="M7" i="6" s="1"/>
  <c r="L9" i="6"/>
  <c r="M9" i="6" s="1"/>
  <c r="L11" i="6"/>
  <c r="M11" i="6" s="1"/>
  <c r="L13" i="6"/>
  <c r="M13" i="6" s="1"/>
  <c r="L15" i="6"/>
  <c r="M15" i="6" s="1"/>
  <c r="L17" i="6"/>
  <c r="M17" i="6" s="1"/>
  <c r="L24" i="6"/>
  <c r="M24" i="6" s="1"/>
  <c r="A1" i="6"/>
  <c r="B19" i="6" l="1"/>
  <c r="D27" i="6" l="1"/>
  <c r="C27" i="6"/>
  <c r="I19" i="6"/>
  <c r="H19" i="6"/>
  <c r="G19" i="6"/>
  <c r="F19" i="6"/>
  <c r="E19" i="6"/>
  <c r="A10001" i="4"/>
  <c r="H17" i="12"/>
  <c r="H16" i="12"/>
  <c r="B1" i="12"/>
  <c r="D1" i="14"/>
  <c r="J19" i="6" l="1"/>
  <c r="L19" i="6" s="1"/>
  <c r="K27" i="6"/>
  <c r="L27" i="6" l="1"/>
  <c r="J27" i="6"/>
</calcChain>
</file>

<file path=xl/comments1.xml><?xml version="1.0" encoding="utf-8"?>
<comments xmlns="http://schemas.openxmlformats.org/spreadsheetml/2006/main">
  <authors>
    <author>John Schuyler</author>
  </authors>
  <commentList>
    <comment ref="E5" authorId="0" shapeId="0">
      <text>
        <r>
          <rPr>
            <b/>
            <sz val="8"/>
            <color indexed="81"/>
            <rFont val="Tahoma"/>
            <family val="2"/>
          </rPr>
          <t>Year 1 cash flow from operations if success. The actual project year 1 cashflow if success will be this less the Test and InvYr1 costs.</t>
        </r>
      </text>
    </comment>
    <comment ref="B19" authorId="0" shapeId="0">
      <text>
        <r>
          <rPr>
            <b/>
            <sz val="8"/>
            <color indexed="81"/>
            <rFont val="Tahoma"/>
            <family val="2"/>
          </rPr>
          <t>(14) is a farmout version of (13)</t>
        </r>
      </text>
    </comment>
    <comment ref="M19" authorId="0" shapeId="0">
      <text>
        <r>
          <rPr>
            <b/>
            <sz val="8"/>
            <color indexed="81"/>
            <rFont val="Tahoma"/>
            <family val="2"/>
          </rPr>
          <t>infinity, actually</t>
        </r>
      </text>
    </comment>
  </commentList>
</comments>
</file>

<file path=xl/sharedStrings.xml><?xml version="1.0" encoding="utf-8"?>
<sst xmlns="http://schemas.openxmlformats.org/spreadsheetml/2006/main" count="92" uniqueCount="88">
  <si>
    <t>Project</t>
  </si>
  <si>
    <t>InvYr1</t>
  </si>
  <si>
    <t>CoS</t>
  </si>
  <si>
    <t>Test</t>
  </si>
  <si>
    <t>NPV disc</t>
  </si>
  <si>
    <t>Success</t>
  </si>
  <si>
    <t>NPV</t>
  </si>
  <si>
    <t>Failure</t>
  </si>
  <si>
    <t>EMV</t>
  </si>
  <si>
    <t>PI</t>
  </si>
  <si>
    <t>Totals</t>
  </si>
  <si>
    <t>Optimize</t>
  </si>
  <si>
    <t>FindThe</t>
  </si>
  <si>
    <t>Stop Trials</t>
  </si>
  <si>
    <t>Stop Minutes</t>
  </si>
  <si>
    <t>Stop Change</t>
  </si>
  <si>
    <t>Stop Formula</t>
  </si>
  <si>
    <t>Pop. Size</t>
  </si>
  <si>
    <t>UNUSED</t>
  </si>
  <si>
    <t>Up. Display</t>
  </si>
  <si>
    <t>PauseOnErr</t>
  </si>
  <si>
    <t>Graph</t>
  </si>
  <si>
    <t>MACROS</t>
  </si>
  <si>
    <t>Start</t>
  </si>
  <si>
    <t>BeforeCalc</t>
  </si>
  <si>
    <t>AfterCalc</t>
  </si>
  <si>
    <t>EndTrial</t>
  </si>
  <si>
    <t>Finish</t>
  </si>
  <si>
    <t>Seed</t>
  </si>
  <si>
    <t>FORMAT</t>
  </si>
  <si>
    <t>L.FORMULA</t>
  </si>
  <si>
    <t>RISKOPT/obj</t>
  </si>
  <si>
    <t>MaxIter</t>
  </si>
  <si>
    <t>SmartStop</t>
  </si>
  <si>
    <t>SameSeed</t>
  </si>
  <si>
    <t>SampleType</t>
  </si>
  <si>
    <t>MacroBeforeSim</t>
  </si>
  <si>
    <t>MacroAfterSim</t>
  </si>
  <si>
    <t>#Chrom.</t>
  </si>
  <si>
    <t>#Const.</t>
  </si>
  <si>
    <t>Meth+OtherOps</t>
  </si>
  <si>
    <t>Mut.+Op</t>
  </si>
  <si>
    <t>Cross+Op</t>
  </si>
  <si>
    <t>Descr.</t>
  </si>
  <si>
    <t>TimeBlocks</t>
  </si>
  <si>
    <t>Const</t>
  </si>
  <si>
    <t>#Ranges</t>
  </si>
  <si>
    <t>Range</t>
  </si>
  <si>
    <t>Min</t>
  </si>
  <si>
    <t>Max</t>
  </si>
  <si>
    <t>Flags</t>
  </si>
  <si>
    <t>Type</t>
  </si>
  <si>
    <t>Entry M.</t>
  </si>
  <si>
    <t>Form.</t>
  </si>
  <si>
    <t>Description</t>
  </si>
  <si>
    <t>LeftVal</t>
  </si>
  <si>
    <t>LeftOp</t>
  </si>
  <si>
    <t>Ref.</t>
  </si>
  <si>
    <t>RightOp</t>
  </si>
  <si>
    <t>RightVal</t>
  </si>
  <si>
    <t>PenaltyFct</t>
  </si>
  <si>
    <t>ROevaltime</t>
  </si>
  <si>
    <t>ROfunc</t>
  </si>
  <si>
    <t>ROparam</t>
  </si>
  <si>
    <t>ROFUNCEVAL</t>
  </si>
  <si>
    <t>RISKOPT</t>
  </si>
  <si>
    <t>DEVEVAL</t>
  </si>
  <si>
    <t>EVAL</t>
  </si>
  <si>
    <t>Out. Stats</t>
  </si>
  <si>
    <t>Mean</t>
  </si>
  <si>
    <t>StDev</t>
  </si>
  <si>
    <t>Gen.Log</t>
  </si>
  <si>
    <t>recipe</t>
  </si>
  <si>
    <t>True,False,False</t>
  </si>
  <si>
    <t>RECIPE</t>
  </si>
  <si>
    <t>False,False,False</t>
  </si>
  <si>
    <t>Portfolio Modeling Exercise</t>
  </si>
  <si>
    <t>StartOptEquations</t>
  </si>
  <si>
    <t>Project parameters, CF components, and metrics</t>
  </si>
  <si>
    <t>Project Years</t>
  </si>
  <si>
    <t>Starting Template:  Candidate Projects</t>
  </si>
  <si>
    <t>OCFYr1</t>
  </si>
  <si>
    <t>OCFYr2</t>
  </si>
  <si>
    <t>OCFYr3</t>
  </si>
  <si>
    <t>OCFYr4</t>
  </si>
  <si>
    <t>OCFYr5</t>
  </si>
  <si>
    <t>|Success cases --&gt;</t>
  </si>
  <si>
    <t>Copyright © 2005-14 by John R. Schuyler.  All rights reserved.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</si>
</sst>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2" fontId="0" fillId="0" borderId="0" xfId="0" applyNumberFormat="1"/>
    <xf numFmtId="0" fontId="0" fillId="0" borderId="1" xfId="0" applyBorder="1" applyAlignment="1">
      <alignment horizontal="right"/>
    </xf>
    <xf numFmtId="2" fontId="0" fillId="2" borderId="0" xfId="0" applyNumberFormat="1" applyFill="1"/>
    <xf numFmtId="164" fontId="0" fillId="0" borderId="0" xfId="0" applyNumberFormat="1"/>
    <xf numFmtId="0" fontId="5" fillId="0" borderId="1" xfId="0" applyFont="1" applyBorder="1" applyAlignment="1">
      <alignment horizontal="right"/>
    </xf>
    <xf numFmtId="0" fontId="3" fillId="0" borderId="0" xfId="0" applyFont="1"/>
    <xf numFmtId="0" fontId="0" fillId="0" borderId="2" xfId="0" applyBorder="1"/>
    <xf numFmtId="0" fontId="6" fillId="0" borderId="0" xfId="0" applyFont="1"/>
    <xf numFmtId="0" fontId="1" fillId="0" borderId="0" xfId="0" applyFont="1"/>
    <xf numFmtId="0" fontId="0" fillId="0" borderId="3" xfId="0" applyBorder="1"/>
    <xf numFmtId="0" fontId="0" fillId="0" borderId="4" xfId="0" applyFill="1" applyBorder="1"/>
    <xf numFmtId="0" fontId="0" fillId="0" borderId="6" xfId="0" applyBorder="1"/>
    <xf numFmtId="0" fontId="0" fillId="0" borderId="0" xfId="0" applyFill="1" applyBorder="1"/>
    <xf numFmtId="0" fontId="0" fillId="0" borderId="8" xfId="0" applyFill="1" applyBorder="1"/>
    <xf numFmtId="0" fontId="0" fillId="0" borderId="1" xfId="0" applyFill="1" applyBorder="1"/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6" xfId="0" applyFill="1" applyBorder="1"/>
    <xf numFmtId="2" fontId="0" fillId="0" borderId="0" xfId="0" applyNumberFormat="1" applyFill="1" applyBorder="1"/>
    <xf numFmtId="164" fontId="0" fillId="0" borderId="0" xfId="0" applyNumberFormat="1" applyBorder="1"/>
    <xf numFmtId="2" fontId="0" fillId="0" borderId="7" xfId="0" applyNumberFormat="1" applyBorder="1"/>
    <xf numFmtId="2" fontId="0" fillId="3" borderId="0" xfId="0" applyNumberFormat="1" applyFill="1" applyBorder="1"/>
    <xf numFmtId="2" fontId="0" fillId="0" borderId="1" xfId="0" applyNumberFormat="1" applyFill="1" applyBorder="1"/>
    <xf numFmtId="164" fontId="0" fillId="0" borderId="1" xfId="0" applyNumberFormat="1" applyBorder="1"/>
    <xf numFmtId="2" fontId="0" fillId="0" borderId="9" xfId="0" applyNumberFormat="1" applyBorder="1"/>
    <xf numFmtId="0" fontId="0" fillId="0" borderId="0" xfId="0" applyBorder="1" applyAlignment="1">
      <alignment horizontal="right"/>
    </xf>
    <xf numFmtId="0" fontId="0" fillId="0" borderId="5" xfId="0" applyFill="1" applyBorder="1"/>
    <xf numFmtId="0" fontId="0" fillId="0" borderId="7" xfId="0" applyFill="1" applyBorder="1"/>
    <xf numFmtId="0" fontId="0" fillId="0" borderId="9" xfId="0" applyFill="1" applyBorder="1"/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3" xfId="0" applyFill="1" applyBorder="1"/>
    <xf numFmtId="2" fontId="0" fillId="0" borderId="4" xfId="0" applyNumberFormat="1" applyFill="1" applyBorder="1"/>
    <xf numFmtId="164" fontId="0" fillId="0" borderId="4" xfId="0" applyNumberFormat="1" applyBorder="1"/>
    <xf numFmtId="2" fontId="0" fillId="0" borderId="5" xfId="0" applyNumberFormat="1" applyBorder="1"/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0000:A10001"/>
  <sheetViews>
    <sheetView workbookViewId="0"/>
  </sheetViews>
  <sheetFormatPr defaultRowHeight="12.5" x14ac:dyDescent="0.25"/>
  <sheetData>
    <row r="10000" spans="1:1" x14ac:dyDescent="0.25">
      <c r="A10000" t="s">
        <v>77</v>
      </c>
    </row>
    <row r="10001" spans="1:1" x14ac:dyDescent="0.25">
      <c r="A10001" t="str">
        <f>"{0.MEAN}"</f>
        <v>{0.MEAN}</v>
      </c>
    </row>
  </sheetData>
  <phoneticPr fontId="3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workbookViewId="0"/>
  </sheetViews>
  <sheetFormatPr defaultRowHeight="12.5" x14ac:dyDescent="0.25"/>
  <sheetData>
    <row r="1" spans="1:256" x14ac:dyDescent="0.25">
      <c r="A1">
        <v>0</v>
      </c>
      <c r="B1">
        <v>9</v>
      </c>
      <c r="C1">
        <v>1</v>
      </c>
      <c r="D1" t="e">
        <f ca="1">_xll.RiskReturnFullyQualifiedCellAddr(ro_HiddenInfo!$B$1)</f>
        <v>#NAME?</v>
      </c>
      <c r="E1">
        <v>2300</v>
      </c>
      <c r="F1">
        <v>97.622272469841576</v>
      </c>
      <c r="G1">
        <v>2319.3566560773484</v>
      </c>
      <c r="H1">
        <v>1517.9018128223563</v>
      </c>
      <c r="I1">
        <v>-261.30879783810042</v>
      </c>
      <c r="J1">
        <v>418.1033403003629</v>
      </c>
      <c r="K1">
        <v>291.32948873555046</v>
      </c>
      <c r="L1">
        <v>-193.38399137518584</v>
      </c>
      <c r="M1">
        <v>1398.8534025799624</v>
      </c>
      <c r="N1">
        <v>889.70912059186776</v>
      </c>
      <c r="O1">
        <v>354.58179233569172</v>
      </c>
      <c r="P1">
        <v>807.88461858199969</v>
      </c>
      <c r="Q1">
        <v>482.69810258244684</v>
      </c>
      <c r="R1">
        <v>746.99081716049943</v>
      </c>
      <c r="S1">
        <v>-34.499114580288335</v>
      </c>
      <c r="T1">
        <v>239.38317647011263</v>
      </c>
      <c r="U1">
        <v>-168.49125637412499</v>
      </c>
      <c r="V1">
        <v>336.99558687545169</v>
      </c>
      <c r="W1">
        <v>847.76505877208876</v>
      </c>
      <c r="X1">
        <v>514.79267302406367</v>
      </c>
      <c r="Y1">
        <v>11.086213657889404</v>
      </c>
      <c r="Z1">
        <v>504.50570603396466</v>
      </c>
      <c r="AA1">
        <v>-196.27089740719796</v>
      </c>
      <c r="AB1">
        <v>231.03021244032942</v>
      </c>
      <c r="AC1">
        <v>-281.37174412714012</v>
      </c>
      <c r="AD1">
        <v>756.50974714126551</v>
      </c>
      <c r="AE1">
        <v>388.05549151813602</v>
      </c>
      <c r="AF1">
        <v>1457.8774100926198</v>
      </c>
      <c r="AG1">
        <v>181.34217517388419</v>
      </c>
      <c r="AH1">
        <v>807.76637815534411</v>
      </c>
      <c r="AI1">
        <v>850.7532833921922</v>
      </c>
      <c r="AJ1">
        <v>1913.0548150949146</v>
      </c>
      <c r="AK1">
        <v>143.05858711534322</v>
      </c>
      <c r="AL1">
        <v>1118.6265822907699</v>
      </c>
      <c r="AM1">
        <v>1029.8396375034454</v>
      </c>
      <c r="AN1">
        <v>-349.2804231630866</v>
      </c>
      <c r="AO1">
        <v>1749.1748209755353</v>
      </c>
      <c r="AP1">
        <v>1174.4914548070058</v>
      </c>
      <c r="AQ1">
        <v>881.74087027641951</v>
      </c>
      <c r="AR1">
        <v>143.05858711534322</v>
      </c>
      <c r="AS1">
        <v>1117.4351036866888</v>
      </c>
      <c r="AT1">
        <v>780.1357789920354</v>
      </c>
      <c r="AU1">
        <v>103.90375512186483</v>
      </c>
      <c r="AV1">
        <v>905.35862006267246</v>
      </c>
      <c r="AW1">
        <v>-349.2804231630866</v>
      </c>
      <c r="AX1">
        <v>744.39818460817833</v>
      </c>
      <c r="AY1">
        <v>1188.9059909284438</v>
      </c>
      <c r="AZ1">
        <v>1645.3153180514801</v>
      </c>
      <c r="BA1">
        <v>93.354422421929982</v>
      </c>
      <c r="BB1">
        <v>1239.2085254036238</v>
      </c>
      <c r="BC1">
        <v>342.08155331117268</v>
      </c>
      <c r="BD1">
        <v>175.36486772307222</v>
      </c>
      <c r="BE1">
        <v>172.9738964288463</v>
      </c>
      <c r="BF1">
        <v>342.73392320705506</v>
      </c>
      <c r="BG1">
        <v>195.16544830227585</v>
      </c>
      <c r="BH1">
        <v>181.34217517388419</v>
      </c>
      <c r="BI1">
        <v>465.08917417440165</v>
      </c>
      <c r="BJ1">
        <v>927.77998394946098</v>
      </c>
      <c r="BK1">
        <v>670.31850569968196</v>
      </c>
      <c r="BL1">
        <v>992.35517067167757</v>
      </c>
      <c r="BM1">
        <v>79.011020120804019</v>
      </c>
      <c r="BN1">
        <v>512.86608699057081</v>
      </c>
      <c r="BO1">
        <v>302.58923828528611</v>
      </c>
      <c r="BP1">
        <v>1233.0001106117136</v>
      </c>
      <c r="BQ1">
        <v>-261.30879783810042</v>
      </c>
      <c r="BR1">
        <v>399.73700142477117</v>
      </c>
      <c r="BS1">
        <v>55.02397720177904</v>
      </c>
      <c r="BT1">
        <v>816.28296828624991</v>
      </c>
      <c r="BU1">
        <v>659.29147016934542</v>
      </c>
      <c r="BV1">
        <v>172.56239645863445</v>
      </c>
      <c r="BW1">
        <v>-80.519631049138852</v>
      </c>
      <c r="BX1">
        <v>99.997257405990709</v>
      </c>
      <c r="BY1">
        <v>1904.6144127239265</v>
      </c>
      <c r="BZ1">
        <v>63.078767708295118</v>
      </c>
      <c r="CA1">
        <v>716.39001462577028</v>
      </c>
      <c r="CB1">
        <v>520.97831331668522</v>
      </c>
      <c r="CC1">
        <v>230.44782319227784</v>
      </c>
      <c r="CD1">
        <v>1854.9800802452921</v>
      </c>
      <c r="CE1">
        <v>511.3749868780875</v>
      </c>
      <c r="CF1">
        <v>1590.5643846106766</v>
      </c>
      <c r="CG1">
        <v>676.38886405968753</v>
      </c>
      <c r="CH1">
        <v>974.0727787521439</v>
      </c>
      <c r="CI1">
        <v>590.34989271705695</v>
      </c>
      <c r="CJ1">
        <v>1910.7394704637602</v>
      </c>
      <c r="CK1">
        <v>801.4166654325968</v>
      </c>
      <c r="CL1">
        <v>1581.4558685445181</v>
      </c>
      <c r="CM1">
        <v>1724.9619079582023</v>
      </c>
      <c r="CN1">
        <v>622.9502978809287</v>
      </c>
      <c r="CO1">
        <v>-67.371798077992011</v>
      </c>
      <c r="CP1">
        <v>1021.8411099776217</v>
      </c>
      <c r="CQ1">
        <v>1250.1811745284933</v>
      </c>
      <c r="CR1">
        <v>495.90839228186877</v>
      </c>
      <c r="CS1">
        <v>284.07649205037728</v>
      </c>
      <c r="CT1">
        <v>99.997257405990709</v>
      </c>
      <c r="CU1">
        <v>1312.9574701094464</v>
      </c>
      <c r="CV1">
        <v>-168.49125637412499</v>
      </c>
      <c r="CW1">
        <v>1149.0617162323601</v>
      </c>
      <c r="CX1">
        <v>945.36618940970118</v>
      </c>
      <c r="CY1">
        <v>152.51557759656291</v>
      </c>
      <c r="CZ1">
        <v>149.61482652024731</v>
      </c>
      <c r="DA1">
        <v>1346.9055666232207</v>
      </c>
      <c r="DB1">
        <v>764.84930095457162</v>
      </c>
      <c r="DC1">
        <v>129.77953948489443</v>
      </c>
      <c r="DD1">
        <v>-130.85823205181333</v>
      </c>
      <c r="DE1">
        <v>309.48822417621079</v>
      </c>
      <c r="DF1">
        <v>2317.0701117984609</v>
      </c>
      <c r="DG1">
        <v>297.22432502152401</v>
      </c>
      <c r="DH1">
        <v>925.79360898209745</v>
      </c>
      <c r="DI1">
        <v>209.44545848012311</v>
      </c>
      <c r="DJ1">
        <v>927.59507802952169</v>
      </c>
      <c r="DK1">
        <v>629.72810719316976</v>
      </c>
      <c r="DL1">
        <v>72.489894706749794</v>
      </c>
      <c r="DM1">
        <v>113.41736871096958</v>
      </c>
      <c r="DN1">
        <v>143.0132014408764</v>
      </c>
      <c r="DO1">
        <v>-57.160561140539841</v>
      </c>
      <c r="DP1">
        <v>-87.418616940063558</v>
      </c>
      <c r="DQ1">
        <v>547.2885630077044</v>
      </c>
      <c r="DR1">
        <v>167.9220638689053</v>
      </c>
      <c r="DS1">
        <v>474.92309039168578</v>
      </c>
      <c r="DT1">
        <v>126.22710591963366</v>
      </c>
      <c r="DU1">
        <v>1409.3645111247483</v>
      </c>
      <c r="DV1">
        <v>100.22077274105354</v>
      </c>
      <c r="DW1">
        <v>94.825995607184311</v>
      </c>
      <c r="DX1">
        <v>459.54045301778115</v>
      </c>
      <c r="DY1">
        <v>320.17496323745343</v>
      </c>
      <c r="DZ1">
        <v>747.26309549433154</v>
      </c>
      <c r="EA1">
        <v>-40.374465619297169</v>
      </c>
      <c r="EB1">
        <v>988.41139169208554</v>
      </c>
      <c r="EC1">
        <v>190.82842390260268</v>
      </c>
      <c r="ED1">
        <v>1322.8738379872632</v>
      </c>
      <c r="EE1">
        <v>1237.3434524715658</v>
      </c>
      <c r="EF1">
        <v>761.67763161576977</v>
      </c>
      <c r="EG1">
        <v>1009.1087742903865</v>
      </c>
      <c r="EH1">
        <v>968.27254944339847</v>
      </c>
      <c r="EI1">
        <v>1690.9737045139414</v>
      </c>
      <c r="EJ1">
        <v>366.4993962187429</v>
      </c>
      <c r="EK1">
        <v>720.8004585033442</v>
      </c>
      <c r="EL1">
        <v>1319.2163296589351</v>
      </c>
      <c r="EM1">
        <v>292.6728704074693</v>
      </c>
      <c r="EN1">
        <v>-153.8846003203895</v>
      </c>
      <c r="EO1">
        <v>740.36410960340697</v>
      </c>
      <c r="EP1">
        <v>25.445743385983477</v>
      </c>
      <c r="EQ1">
        <v>-61.067058856414036</v>
      </c>
      <c r="ER1">
        <v>139.38579644849176</v>
      </c>
      <c r="ES1">
        <v>1285.6226222416119</v>
      </c>
      <c r="ET1">
        <v>1139.6090447496078</v>
      </c>
      <c r="EU1">
        <v>608.77416851099224</v>
      </c>
      <c r="EV1">
        <v>-80.033998060887598</v>
      </c>
      <c r="EW1">
        <v>7.1797159420152266</v>
      </c>
      <c r="EX1">
        <v>292.6728704074693</v>
      </c>
      <c r="EY1">
        <v>709.74703947675107</v>
      </c>
      <c r="EZ1">
        <v>99.997257405990709</v>
      </c>
      <c r="FA1">
        <v>10.03925711364106</v>
      </c>
      <c r="FB1">
        <v>427.94716914164331</v>
      </c>
      <c r="FC1">
        <v>1565.2830396408301</v>
      </c>
      <c r="FD1">
        <v>705.31198663819612</v>
      </c>
      <c r="FE1">
        <v>970.49856717279306</v>
      </c>
      <c r="FF1">
        <v>782.45774559499353</v>
      </c>
      <c r="FG1">
        <v>1507.5874809718705</v>
      </c>
      <c r="FH1">
        <v>-168.49125637412499</v>
      </c>
      <c r="FI1">
        <v>-56.306718031806071</v>
      </c>
      <c r="FJ1">
        <v>-76.885411667096733</v>
      </c>
      <c r="FK1">
        <v>956.96256414429263</v>
      </c>
      <c r="FL1">
        <v>1246.1640710098284</v>
      </c>
      <c r="FM1">
        <v>983.67903571574095</v>
      </c>
      <c r="FN1">
        <v>1084.1267537073775</v>
      </c>
      <c r="FO1">
        <v>933.57484354367909</v>
      </c>
      <c r="FP1">
        <v>1323.4536688011208</v>
      </c>
      <c r="FQ1">
        <v>346.72485569050338</v>
      </c>
      <c r="FR1">
        <v>1393.7678436789422</v>
      </c>
      <c r="FS1">
        <v>873.21092477370246</v>
      </c>
      <c r="FT1">
        <v>1302.4083476811777</v>
      </c>
      <c r="FU1">
        <v>103.90375512186483</v>
      </c>
      <c r="FV1">
        <v>822.61471945333631</v>
      </c>
      <c r="FW1">
        <v>171.19600429736215</v>
      </c>
      <c r="FX1">
        <v>291.94788219873561</v>
      </c>
      <c r="FY1">
        <v>740.46157253430465</v>
      </c>
      <c r="FZ1">
        <v>1280.8873559259273</v>
      </c>
      <c r="GA1">
        <v>656.21526794734325</v>
      </c>
      <c r="GB1">
        <v>557.89680301438102</v>
      </c>
      <c r="GC1">
        <v>132.86994090369438</v>
      </c>
      <c r="GD1">
        <v>-281.35561670017199</v>
      </c>
      <c r="GE1">
        <v>725.24273991225721</v>
      </c>
      <c r="GF1">
        <v>596.96406904030459</v>
      </c>
      <c r="GG1">
        <v>1100.856100459049</v>
      </c>
      <c r="GH1">
        <v>813.58380832748344</v>
      </c>
      <c r="GI1">
        <v>237.64438876357701</v>
      </c>
      <c r="GJ1">
        <v>580.8884648268081</v>
      </c>
      <c r="GK1">
        <v>537.77494941859993</v>
      </c>
      <c r="GL1">
        <v>93.370549848898065</v>
      </c>
      <c r="GM1">
        <v>1009.1249017173544</v>
      </c>
      <c r="GN1">
        <v>470.08978571771615</v>
      </c>
      <c r="GO1">
        <v>-249.5965313799876</v>
      </c>
      <c r="GP1">
        <v>-281.37174412714012</v>
      </c>
      <c r="GQ1">
        <v>1498.9851742801382</v>
      </c>
      <c r="GR1">
        <v>1669.9049152226646</v>
      </c>
      <c r="GS1">
        <v>1011.3239944977948</v>
      </c>
      <c r="GT1">
        <v>814.91562362341404</v>
      </c>
      <c r="GU1">
        <v>595.52982733669262</v>
      </c>
      <c r="GV1">
        <v>-100.56644991121036</v>
      </c>
      <c r="GW1">
        <v>-80.519631049138852</v>
      </c>
      <c r="GX1">
        <v>1212.5481502061816</v>
      </c>
      <c r="GY1">
        <v>1146.9979189632047</v>
      </c>
      <c r="GZ1">
        <v>11.086213657889404</v>
      </c>
      <c r="HA1">
        <v>-2.3338976470894952</v>
      </c>
      <c r="HB1">
        <v>-80.791909382970914</v>
      </c>
      <c r="HC1">
        <v>236.84894037145321</v>
      </c>
      <c r="HD1">
        <v>1173.2277674768482</v>
      </c>
      <c r="HE1">
        <v>1108.4028303087969</v>
      </c>
      <c r="HF1">
        <v>1262.8222610584965</v>
      </c>
      <c r="HG1">
        <v>-95.473407446579614</v>
      </c>
      <c r="HH1">
        <v>380.42940425764175</v>
      </c>
      <c r="HI1">
        <v>80.156354964870843</v>
      </c>
      <c r="HJ1">
        <v>310.64443632650284</v>
      </c>
      <c r="HK1">
        <v>-87.418616940063558</v>
      </c>
      <c r="HL1">
        <v>-122.47073990527451</v>
      </c>
      <c r="HM1">
        <v>-261.30879783810042</v>
      </c>
      <c r="HN1">
        <v>366.4993962187429</v>
      </c>
      <c r="HO1">
        <v>515.52610036321778</v>
      </c>
      <c r="HP1">
        <v>1174.2936009456782</v>
      </c>
      <c r="HQ1">
        <v>1122.4557274403855</v>
      </c>
      <c r="HR1">
        <v>796.00873066136137</v>
      </c>
      <c r="HS1">
        <v>243.86793449725673</v>
      </c>
      <c r="HT1">
        <v>679.49464351418101</v>
      </c>
      <c r="HU1">
        <v>-44.594451573693227</v>
      </c>
      <c r="HV1">
        <v>-206.80410268016473</v>
      </c>
      <c r="HW1">
        <v>258.75323036551731</v>
      </c>
      <c r="HX1">
        <v>354.58219987039257</v>
      </c>
      <c r="HY1">
        <v>731.79650089811275</v>
      </c>
      <c r="HZ1">
        <v>813.63810943781618</v>
      </c>
      <c r="IA1">
        <v>647.20847237694886</v>
      </c>
      <c r="IB1">
        <v>1302.705816935156</v>
      </c>
      <c r="IC1">
        <v>895.82891668042794</v>
      </c>
      <c r="ID1">
        <v>-122.47073990527451</v>
      </c>
      <c r="IE1">
        <v>685.61039268119384</v>
      </c>
      <c r="IF1">
        <v>553.05381740039104</v>
      </c>
      <c r="IG1">
        <v>247.91402041763914</v>
      </c>
      <c r="IH1">
        <v>-67.371798077992011</v>
      </c>
      <c r="II1">
        <v>489.21922799650093</v>
      </c>
      <c r="IJ1">
        <v>1417.0285928090909</v>
      </c>
      <c r="IK1">
        <v>171.17799784855021</v>
      </c>
      <c r="IL1">
        <v>659.29147016934542</v>
      </c>
      <c r="IM1">
        <v>905.74679012002605</v>
      </c>
      <c r="IN1">
        <v>1318.6690642308442</v>
      </c>
      <c r="IO1">
        <v>689.68896712978733</v>
      </c>
      <c r="IP1">
        <v>937.30821941760541</v>
      </c>
      <c r="IQ1">
        <v>2144.6631672867816</v>
      </c>
      <c r="IR1">
        <v>580.16124650540826</v>
      </c>
      <c r="IS1">
        <v>970.49856717279306</v>
      </c>
      <c r="IT1">
        <v>116.70743656639446</v>
      </c>
      <c r="IU1">
        <v>43.031948846223592</v>
      </c>
      <c r="IV1">
        <v>25.445743385983477</v>
      </c>
    </row>
    <row r="2" spans="1:256" x14ac:dyDescent="0.25">
      <c r="A2">
        <v>168.14557920396814</v>
      </c>
      <c r="B2">
        <v>613.79585478066087</v>
      </c>
      <c r="C2">
        <v>-161.62490605500145</v>
      </c>
      <c r="D2">
        <v>140.48982289992819</v>
      </c>
      <c r="E2">
        <v>668.52855009019663</v>
      </c>
      <c r="F2">
        <v>526.1215902672285</v>
      </c>
      <c r="G2">
        <v>834.96244248548555</v>
      </c>
      <c r="H2">
        <v>-155.34342340297815</v>
      </c>
      <c r="I2">
        <v>-122.47073990527451</v>
      </c>
      <c r="J2">
        <v>444.64329972822543</v>
      </c>
      <c r="K2">
        <v>-8.9606052041821052</v>
      </c>
      <c r="L2">
        <v>831.77556326381796</v>
      </c>
      <c r="M2">
        <v>600.54363494388042</v>
      </c>
      <c r="N2">
        <v>929.27020243481525</v>
      </c>
      <c r="O2">
        <v>-182.85078610221905</v>
      </c>
      <c r="P2">
        <v>589.18924315773552</v>
      </c>
      <c r="Q2">
        <v>424.96721220043776</v>
      </c>
      <c r="R2">
        <v>464.78613928909192</v>
      </c>
      <c r="S2">
        <v>1552.2515383046371</v>
      </c>
      <c r="T2">
        <v>384.76542366271104</v>
      </c>
      <c r="U2">
        <v>1844.6554421978863</v>
      </c>
      <c r="V2">
        <v>1653.5435196527019</v>
      </c>
      <c r="W2">
        <v>-119.14596559370041</v>
      </c>
      <c r="X2">
        <v>284.30000738543998</v>
      </c>
      <c r="Y2">
        <v>608.95286916667089</v>
      </c>
      <c r="Z2">
        <v>348.28418225670038</v>
      </c>
      <c r="AA2">
        <v>868.51015860573318</v>
      </c>
      <c r="AB2">
        <v>-274.72890914307936</v>
      </c>
      <c r="AC2">
        <v>277.69602277615252</v>
      </c>
      <c r="AD2">
        <v>-34.499114580288335</v>
      </c>
      <c r="AE2">
        <v>63.078767708295118</v>
      </c>
      <c r="AF2">
        <v>589.34418704407074</v>
      </c>
      <c r="AG2">
        <v>465.09625020331129</v>
      </c>
      <c r="AH2">
        <v>-281.35561670017199</v>
      </c>
      <c r="AI2">
        <v>25.445743385983477</v>
      </c>
      <c r="AJ2">
        <v>98.010882438627164</v>
      </c>
      <c r="AK2">
        <v>-2.0616193132574065</v>
      </c>
      <c r="AL2">
        <v>510.3582158887138</v>
      </c>
      <c r="AM2">
        <v>205.16469487963184</v>
      </c>
      <c r="AN2">
        <v>-67.371798077992011</v>
      </c>
      <c r="AO2">
        <v>1293.1922033460514</v>
      </c>
      <c r="AP2">
        <v>213.10126049406864</v>
      </c>
      <c r="AQ2">
        <v>540.77889389588915</v>
      </c>
      <c r="AR2">
        <v>191.87538044685104</v>
      </c>
      <c r="AS2">
        <v>472.73704898769728</v>
      </c>
      <c r="AT2">
        <v>886.17924276551275</v>
      </c>
      <c r="AU2">
        <v>302.58923828528611</v>
      </c>
      <c r="AV2">
        <v>848.06058545495011</v>
      </c>
      <c r="AW2">
        <v>889.53838263034595</v>
      </c>
      <c r="AX2">
        <v>787.82020080581697</v>
      </c>
      <c r="AY2">
        <v>983.7159902860094</v>
      </c>
      <c r="AZ2">
        <v>1846.5140890441869</v>
      </c>
      <c r="BA2">
        <v>99.997257405990709</v>
      </c>
      <c r="BB2">
        <v>235.7449139200167</v>
      </c>
      <c r="BC2">
        <v>1591.8081554830537</v>
      </c>
      <c r="BD2">
        <v>837.82198365711122</v>
      </c>
      <c r="BE2">
        <v>1012.4149695727796</v>
      </c>
      <c r="BF2">
        <v>1627.9012622622497</v>
      </c>
      <c r="BG2">
        <v>853.22846992945381</v>
      </c>
      <c r="BH2">
        <v>1377.8737608156127</v>
      </c>
      <c r="BI2">
        <v>98.010882438627164</v>
      </c>
      <c r="BJ2">
        <v>155.30192143403261</v>
      </c>
      <c r="BK2">
        <v>-114.94210706627247</v>
      </c>
      <c r="BL2">
        <v>539.54170157220744</v>
      </c>
      <c r="BM2">
        <v>344.95940794512643</v>
      </c>
      <c r="BN2">
        <v>1358.2984111175604</v>
      </c>
      <c r="BO2">
        <v>2826.6334838800285</v>
      </c>
      <c r="BP2">
        <v>1632.5809489421608</v>
      </c>
      <c r="BQ2">
        <v>655.43997884681539</v>
      </c>
      <c r="BR2">
        <v>-80.791909382970914</v>
      </c>
      <c r="BS2">
        <v>422.3984479850227</v>
      </c>
      <c r="BT2">
        <v>588.51788024724567</v>
      </c>
      <c r="BU2">
        <v>1464.5521913134828</v>
      </c>
      <c r="BV2">
        <v>1116.8359618002562</v>
      </c>
      <c r="BW2">
        <v>1053.8702665850101</v>
      </c>
      <c r="BX2">
        <v>171.21213172433019</v>
      </c>
      <c r="BY2">
        <v>938.2313035603762</v>
      </c>
      <c r="BZ2">
        <v>952.91236171255298</v>
      </c>
      <c r="CA2">
        <v>171.45837000719811</v>
      </c>
      <c r="CB2">
        <v>298.68274056941192</v>
      </c>
      <c r="CC2">
        <v>63.078767708295118</v>
      </c>
      <c r="CD2">
        <v>-168.49125637412499</v>
      </c>
      <c r="CE2">
        <v>659.34647656268953</v>
      </c>
      <c r="CF2">
        <v>1186.5513887536843</v>
      </c>
      <c r="CG2">
        <v>188.18116063262153</v>
      </c>
      <c r="CH2">
        <v>853.22846992945381</v>
      </c>
      <c r="CI2">
        <v>979.0826787421139</v>
      </c>
      <c r="CJ2">
        <v>-228.43611434039678</v>
      </c>
      <c r="CK2">
        <v>-62.949553015866783</v>
      </c>
      <c r="CL2">
        <v>860.59392121736198</v>
      </c>
      <c r="CM2">
        <v>-218.82985737679945</v>
      </c>
      <c r="CN2">
        <v>-24.892857616691057</v>
      </c>
      <c r="CO2">
        <v>608.46405759677282</v>
      </c>
      <c r="CP2">
        <v>1074.1466747212892</v>
      </c>
      <c r="CQ2">
        <v>41.893743144743517</v>
      </c>
      <c r="CR2">
        <v>1058.470192497779</v>
      </c>
      <c r="CS2">
        <v>628.41838930078404</v>
      </c>
      <c r="CT2">
        <v>1058.5406606499675</v>
      </c>
      <c r="CU2">
        <v>96.64449027735489</v>
      </c>
      <c r="CV2">
        <v>93.354422421929982</v>
      </c>
      <c r="CW2">
        <v>209.52497803036999</v>
      </c>
      <c r="CX2">
        <v>-68.807364591025959</v>
      </c>
      <c r="CY2">
        <v>181.32604774691615</v>
      </c>
      <c r="CZ2">
        <v>-186.75728381809321</v>
      </c>
      <c r="DA2">
        <v>-80.519631049138852</v>
      </c>
      <c r="DB2">
        <v>598.8691942830261</v>
      </c>
      <c r="DC2">
        <v>449.18012521777047</v>
      </c>
      <c r="DD2">
        <v>-261.30879783810042</v>
      </c>
      <c r="DE2">
        <v>1231.2447043339491</v>
      </c>
      <c r="DF2">
        <v>1748.5478328784852</v>
      </c>
      <c r="DG2">
        <v>986.62807728368375</v>
      </c>
      <c r="DH2">
        <v>1206.2666675541582</v>
      </c>
      <c r="DI2">
        <v>1869.5954058385898</v>
      </c>
      <c r="DJ2">
        <v>820.44964383029389</v>
      </c>
      <c r="DK2">
        <v>1353.920444237667</v>
      </c>
      <c r="DL2">
        <v>565.9851171354718</v>
      </c>
      <c r="DM2">
        <v>-130.85823205181333</v>
      </c>
      <c r="DN2">
        <v>-261.30879783810042</v>
      </c>
      <c r="DO2">
        <v>740.34798217643868</v>
      </c>
      <c r="DP2">
        <v>-125.47531233923927</v>
      </c>
      <c r="DQ2">
        <v>1040.8839870375389</v>
      </c>
      <c r="DR2">
        <v>890.86149425176541</v>
      </c>
      <c r="DS2">
        <v>-93.939742354117726</v>
      </c>
      <c r="DT2">
        <v>404.9203933383663</v>
      </c>
      <c r="DU2">
        <v>191.87538044685104</v>
      </c>
      <c r="DV2">
        <v>146.2900522086733</v>
      </c>
      <c r="DW2">
        <v>228.46144822491431</v>
      </c>
      <c r="DX2">
        <v>1028.5613464831113</v>
      </c>
      <c r="DY2">
        <v>1245.1408144601153</v>
      </c>
      <c r="DZ2">
        <v>-270.82241142720517</v>
      </c>
      <c r="EA2">
        <v>995.68866298540763</v>
      </c>
      <c r="EB2">
        <v>-76.885411667096733</v>
      </c>
      <c r="EC2">
        <v>349.08330348347346</v>
      </c>
      <c r="ED2">
        <v>1684.4801001767059</v>
      </c>
      <c r="EE2">
        <v>-90.033244638243573</v>
      </c>
      <c r="EF2">
        <v>1098.5636360017302</v>
      </c>
      <c r="EG2">
        <v>187.96888273097679</v>
      </c>
      <c r="EH2">
        <v>-150.92117834085295</v>
      </c>
      <c r="EI2">
        <v>1082.9567439202899</v>
      </c>
      <c r="EJ2">
        <v>-261.30879783810042</v>
      </c>
      <c r="EK2">
        <v>-80.519631049138852</v>
      </c>
      <c r="EL2">
        <v>310.64443632650284</v>
      </c>
      <c r="EM2">
        <v>818.11198294642008</v>
      </c>
      <c r="EN2">
        <v>852.21169894008017</v>
      </c>
      <c r="EO2">
        <v>454.16710503129008</v>
      </c>
      <c r="EP2">
        <v>478.50230338038386</v>
      </c>
      <c r="EQ2">
        <v>1819.3985713833779</v>
      </c>
      <c r="ER2">
        <v>-155.34342340297815</v>
      </c>
      <c r="ES2">
        <v>476.38150593957351</v>
      </c>
      <c r="ET2">
        <v>945.24618117482237</v>
      </c>
      <c r="EU2">
        <v>286.65698587277711</v>
      </c>
      <c r="EV2">
        <v>-34.499114580288335</v>
      </c>
      <c r="EW2">
        <v>309.21594584237869</v>
      </c>
      <c r="EX2">
        <v>332.63530372471359</v>
      </c>
      <c r="EY2">
        <v>679.80475442840032</v>
      </c>
      <c r="EZ2">
        <v>1090.6494477985877</v>
      </c>
      <c r="FA2">
        <v>83.48674468221185</v>
      </c>
      <c r="FB2">
        <v>920.76510633501482</v>
      </c>
      <c r="FC2">
        <v>1047.0981358821377</v>
      </c>
      <c r="FD2">
        <v>756.19714052987297</v>
      </c>
      <c r="FE2">
        <v>612.41101515801154</v>
      </c>
      <c r="FF2">
        <v>814.52745356606044</v>
      </c>
      <c r="FG2">
        <v>312.10285187439075</v>
      </c>
      <c r="FH2">
        <v>285.51878017129701</v>
      </c>
      <c r="FI2">
        <v>1295.2288792052093</v>
      </c>
      <c r="FJ2">
        <v>205.55508819121704</v>
      </c>
      <c r="FK2">
        <v>1015.2873489917663</v>
      </c>
      <c r="FL2">
        <v>908.90868548633091</v>
      </c>
      <c r="FM2">
        <v>830.70646453012091</v>
      </c>
      <c r="FN2">
        <v>167.9220638689053</v>
      </c>
      <c r="FO2">
        <v>672.43930314049226</v>
      </c>
      <c r="FP2">
        <v>-87.418616940063558</v>
      </c>
      <c r="FQ2">
        <v>562.29089732124226</v>
      </c>
      <c r="FR2">
        <v>546.18453655626809</v>
      </c>
      <c r="FS2">
        <v>870.81467538969389</v>
      </c>
      <c r="FT2">
        <v>708.14794937987176</v>
      </c>
      <c r="FU2">
        <v>1119.7306087422062</v>
      </c>
      <c r="FV2">
        <v>794.83507842026336</v>
      </c>
      <c r="FW2">
        <v>90.723286578916884</v>
      </c>
      <c r="FX2">
        <v>162.44069115587953</v>
      </c>
      <c r="FY2">
        <v>1125.2793298988267</v>
      </c>
      <c r="FZ2">
        <v>545.93829827340028</v>
      </c>
      <c r="GA2">
        <v>1071.0692221478103</v>
      </c>
      <c r="GB2">
        <v>530.9443878201115</v>
      </c>
      <c r="GC2">
        <v>-80.519631049138852</v>
      </c>
      <c r="GD2">
        <v>1352.0890131566387</v>
      </c>
      <c r="GE2">
        <v>-118.83247735517865</v>
      </c>
      <c r="GF2">
        <v>1303.4212334178071</v>
      </c>
      <c r="GG2">
        <v>2547.2547930367673</v>
      </c>
      <c r="GH2">
        <v>2275.1541169331745</v>
      </c>
      <c r="GI2">
        <v>768.57709801476722</v>
      </c>
      <c r="GJ2">
        <v>388.40988061458739</v>
      </c>
      <c r="GK2">
        <v>-193.38399137518584</v>
      </c>
      <c r="GL2">
        <v>-172.85153952486309</v>
      </c>
      <c r="GM2">
        <v>1518.6517534373634</v>
      </c>
      <c r="GN2">
        <v>643.82487557312652</v>
      </c>
      <c r="GO2">
        <v>1361.7907363589447</v>
      </c>
      <c r="GP2">
        <v>409.25061501387586</v>
      </c>
      <c r="GQ2">
        <v>1687.3825299578893</v>
      </c>
      <c r="GR2">
        <v>890.86149425176541</v>
      </c>
      <c r="GS2">
        <v>1218.0481083640329</v>
      </c>
      <c r="GT2">
        <v>1179.0748585584381</v>
      </c>
      <c r="GU2">
        <v>7.1797159420152266</v>
      </c>
      <c r="GV2">
        <v>321.58910060310922</v>
      </c>
      <c r="GW2">
        <v>995.31662035502222</v>
      </c>
      <c r="GX2">
        <v>-168.49125637412499</v>
      </c>
      <c r="GY2">
        <v>96.660617704323016</v>
      </c>
      <c r="GZ2">
        <v>442.41781499015394</v>
      </c>
      <c r="HA2">
        <v>655.43997884681539</v>
      </c>
      <c r="HB2">
        <v>40.05239943971889</v>
      </c>
      <c r="HC2">
        <v>99.997257405990709</v>
      </c>
      <c r="HD2">
        <v>587.69042490668005</v>
      </c>
      <c r="HE2">
        <v>-182.85078610221905</v>
      </c>
      <c r="HF2">
        <v>925.79360898209745</v>
      </c>
      <c r="HG2">
        <v>780.76542594011244</v>
      </c>
      <c r="HH2">
        <v>666.15782048846881</v>
      </c>
      <c r="HI2">
        <v>28.735811241408317</v>
      </c>
      <c r="HJ2">
        <v>458.45255399331273</v>
      </c>
      <c r="HK2">
        <v>566.47392870536987</v>
      </c>
      <c r="HL2">
        <v>384.76542366271104</v>
      </c>
      <c r="HM2">
        <v>-281.37174412714012</v>
      </c>
      <c r="HN2">
        <v>1853.0385655611149</v>
      </c>
      <c r="HO2">
        <v>668.62017783851093</v>
      </c>
      <c r="HP2">
        <v>474.92309039168578</v>
      </c>
      <c r="HQ2">
        <v>-261.30879783810042</v>
      </c>
      <c r="HR2">
        <v>952.57528621484539</v>
      </c>
      <c r="HS2">
        <v>990.83150941300005</v>
      </c>
      <c r="HT2">
        <v>-228.43611434039678</v>
      </c>
      <c r="HU2">
        <v>1635.88625618178</v>
      </c>
      <c r="HV2">
        <v>726.82810657490643</v>
      </c>
      <c r="HW2">
        <v>655.7122571806475</v>
      </c>
      <c r="HX2">
        <v>116.70743656639446</v>
      </c>
      <c r="HY2">
        <v>882.45226002897516</v>
      </c>
      <c r="HZ2">
        <v>84.590771133648289</v>
      </c>
      <c r="IA2">
        <v>588.51788024724567</v>
      </c>
      <c r="IB2">
        <v>528.34588754889967</v>
      </c>
      <c r="IC2">
        <v>386.95146506669954</v>
      </c>
      <c r="ID2">
        <v>861.20841842609696</v>
      </c>
      <c r="IE2">
        <v>-26.031063318171174</v>
      </c>
      <c r="IF2">
        <v>80.173953878982005</v>
      </c>
      <c r="IG2">
        <v>392.74537215935396</v>
      </c>
      <c r="IH2">
        <v>511.8746779942453</v>
      </c>
      <c r="II2">
        <v>1205.9866483103885</v>
      </c>
      <c r="IJ2">
        <v>-85.959793857474907</v>
      </c>
      <c r="IK2">
        <v>190.82842390260268</v>
      </c>
      <c r="IL2">
        <v>451.58620367418928</v>
      </c>
      <c r="IM2">
        <v>1167.9376938211506</v>
      </c>
      <c r="IN2">
        <v>416.53408070897842</v>
      </c>
      <c r="IO2">
        <v>292.65674298050124</v>
      </c>
      <c r="IP2">
        <v>651.52538730612537</v>
      </c>
      <c r="IQ2">
        <v>-349.2804231630866</v>
      </c>
      <c r="IR2">
        <v>442.80642495893943</v>
      </c>
      <c r="IS2">
        <v>555.4177779867249</v>
      </c>
      <c r="IT2">
        <v>1052.5307904880251</v>
      </c>
      <c r="IU2">
        <v>415.45359861133306</v>
      </c>
      <c r="IV2">
        <v>972.08322520313334</v>
      </c>
    </row>
    <row r="3" spans="1:256" x14ac:dyDescent="0.25">
      <c r="A3">
        <v>514.42207391178124</v>
      </c>
      <c r="B3">
        <v>1484.5990101755542</v>
      </c>
      <c r="C3">
        <v>1056.2441747683847</v>
      </c>
      <c r="D3">
        <v>113.41736871096958</v>
      </c>
      <c r="E3">
        <v>243.86793449725673</v>
      </c>
      <c r="F3">
        <v>641.02544272537705</v>
      </c>
      <c r="G3">
        <v>-241.8562256453757</v>
      </c>
      <c r="H3">
        <v>245.72951186855738</v>
      </c>
      <c r="I3">
        <v>1462.7877164708605</v>
      </c>
      <c r="J3">
        <v>229.46343126799343</v>
      </c>
      <c r="K3">
        <v>1206.0138735704052</v>
      </c>
      <c r="L3">
        <v>25.445743385983477</v>
      </c>
      <c r="M3">
        <v>221.47121317675783</v>
      </c>
      <c r="N3">
        <v>548.08867294670188</v>
      </c>
      <c r="O3">
        <v>-168.49125637412499</v>
      </c>
      <c r="P3">
        <v>457.8398956981415</v>
      </c>
      <c r="Q3">
        <v>-274.72890914307936</v>
      </c>
      <c r="R3">
        <v>-349.2804231630866</v>
      </c>
      <c r="S3">
        <v>113.90300169922081</v>
      </c>
      <c r="T3">
        <v>659.29147016934542</v>
      </c>
      <c r="U3">
        <v>321.27898968888979</v>
      </c>
      <c r="V3">
        <v>883.4538901571766</v>
      </c>
      <c r="W3">
        <v>826.76583293846647</v>
      </c>
      <c r="X3">
        <v>216.39132834949351</v>
      </c>
      <c r="Y3">
        <v>838.86894020135981</v>
      </c>
      <c r="Z3">
        <v>819.59688504011262</v>
      </c>
      <c r="AA3">
        <v>747.26309549433154</v>
      </c>
      <c r="AB3">
        <v>2136.3441785725108</v>
      </c>
      <c r="AC3">
        <v>222.67281100151681</v>
      </c>
      <c r="AD3">
        <v>1198.7043678243388</v>
      </c>
      <c r="AE3">
        <v>941.76413137054863</v>
      </c>
      <c r="AF3">
        <v>-67.371798077992011</v>
      </c>
      <c r="AG3">
        <v>940.21767852773951</v>
      </c>
      <c r="AH3">
        <v>731.79650089811275</v>
      </c>
      <c r="AI3">
        <v>-26.01493589120313</v>
      </c>
      <c r="AJ3">
        <v>25.445743385983477</v>
      </c>
      <c r="AK3">
        <v>683.25521437881082</v>
      </c>
      <c r="AL3">
        <v>373.15833822858019</v>
      </c>
      <c r="AM3">
        <v>-28.67832658815238</v>
      </c>
      <c r="AN3">
        <v>-186.75728381809321</v>
      </c>
      <c r="AO3">
        <v>1746.2427943987641</v>
      </c>
      <c r="AP3">
        <v>-172.85153952486309</v>
      </c>
      <c r="AQ3">
        <v>496.91395778989641</v>
      </c>
      <c r="AR3">
        <v>41.807914159908314</v>
      </c>
      <c r="AS3">
        <v>298.9388914762759</v>
      </c>
      <c r="AT3">
        <v>243.85607707596154</v>
      </c>
      <c r="AU3">
        <v>551.6806937118298</v>
      </c>
      <c r="AV3">
        <v>934.64633426858461</v>
      </c>
      <c r="AW3">
        <v>1037.3077045738403</v>
      </c>
      <c r="AX3">
        <v>1185.0407875069407</v>
      </c>
      <c r="AY3">
        <v>718.37638959313381</v>
      </c>
      <c r="AZ3">
        <v>311.77661353320326</v>
      </c>
      <c r="BA3">
        <v>1731.9366786421622</v>
      </c>
      <c r="BB3">
        <v>672.43930314049226</v>
      </c>
      <c r="BC3">
        <v>1058.5364053155465</v>
      </c>
      <c r="BD3">
        <v>36.510823432169417</v>
      </c>
      <c r="BE3">
        <v>49.658656403316208</v>
      </c>
      <c r="BF3">
        <v>33.409564455658234</v>
      </c>
      <c r="BG3">
        <v>977.70766397793716</v>
      </c>
      <c r="BH3">
        <v>-261.30879783810042</v>
      </c>
      <c r="BI3">
        <v>1331.2079504797898</v>
      </c>
      <c r="BJ3">
        <v>-170.02492146658682</v>
      </c>
      <c r="BK3">
        <v>1359.5740996838708</v>
      </c>
      <c r="BL3">
        <v>2302.2292299731612</v>
      </c>
      <c r="BM3">
        <v>96.906855987190752</v>
      </c>
      <c r="BN3">
        <v>1214.3231319983254</v>
      </c>
      <c r="BO3">
        <v>1346.6270455173769</v>
      </c>
      <c r="BP3">
        <v>243.86793449725673</v>
      </c>
      <c r="BQ3">
        <v>76.860037125119192</v>
      </c>
      <c r="BR3">
        <v>247.15800235268165</v>
      </c>
      <c r="BS3">
        <v>466.51350325401734</v>
      </c>
      <c r="BT3">
        <v>1223.6132302523677</v>
      </c>
      <c r="BU3">
        <v>69.383506929873093</v>
      </c>
      <c r="BV3">
        <v>-44.594451573693227</v>
      </c>
      <c r="BW3">
        <v>546.41098241633028</v>
      </c>
      <c r="BX3">
        <v>401.91218527104843</v>
      </c>
      <c r="BY3">
        <v>-249.5965313799876</v>
      </c>
      <c r="BZ3">
        <v>-80.791909382970914</v>
      </c>
      <c r="CA3">
        <v>-180.57425416652171</v>
      </c>
      <c r="CB3">
        <v>472.73704898769728</v>
      </c>
      <c r="CC3">
        <v>-57.160561140539841</v>
      </c>
      <c r="CD3">
        <v>737.88892306614525</v>
      </c>
      <c r="CE3">
        <v>69.383506929873093</v>
      </c>
      <c r="CF3">
        <v>717.82597677710567</v>
      </c>
      <c r="CG3">
        <v>222.67281100151681</v>
      </c>
      <c r="CH3">
        <v>93.715774753967366</v>
      </c>
      <c r="CI3">
        <v>1319.0918366075191</v>
      </c>
      <c r="CJ3">
        <v>266.42689446685824</v>
      </c>
      <c r="CK3">
        <v>1212.5481502061816</v>
      </c>
      <c r="CL3">
        <v>639.24172078227446</v>
      </c>
      <c r="CM3">
        <v>106.86360772511419</v>
      </c>
      <c r="CN3">
        <v>61.956689433783026</v>
      </c>
      <c r="CO3">
        <v>-218.82985737679945</v>
      </c>
      <c r="CP3">
        <v>411.42579886015324</v>
      </c>
      <c r="CQ3">
        <v>559.00082946581745</v>
      </c>
      <c r="CR3">
        <v>810.78638740721317</v>
      </c>
      <c r="CS3">
        <v>519.96447285231102</v>
      </c>
      <c r="CT3">
        <v>645.97666614950481</v>
      </c>
      <c r="CU3">
        <v>719.92912068398175</v>
      </c>
      <c r="CV3">
        <v>425.45284518868914</v>
      </c>
      <c r="CW3">
        <v>769.76275472075019</v>
      </c>
      <c r="CX3">
        <v>354.58179233569172</v>
      </c>
      <c r="CY3">
        <v>231.03021244032942</v>
      </c>
      <c r="CZ3">
        <v>1406.9385256849432</v>
      </c>
      <c r="DA3">
        <v>620.96249643633757</v>
      </c>
      <c r="DB3">
        <v>0.55300838492260096</v>
      </c>
      <c r="DC3">
        <v>-349.2804231630866</v>
      </c>
      <c r="DD3">
        <v>1468.7588186574121</v>
      </c>
      <c r="DE3">
        <v>-12.86710292005632</v>
      </c>
      <c r="DF3">
        <v>393.54082055147762</v>
      </c>
      <c r="DG3">
        <v>1323.6911188253393</v>
      </c>
      <c r="DH3">
        <v>760.41092846547826</v>
      </c>
      <c r="DI3">
        <v>-213.44693766422537</v>
      </c>
      <c r="DJ3">
        <v>802.88986892677929</v>
      </c>
      <c r="DK3">
        <v>26.904566468572085</v>
      </c>
      <c r="DL3">
        <v>582.70135206000998</v>
      </c>
      <c r="DM3">
        <v>428.43280212989441</v>
      </c>
      <c r="DN3">
        <v>49.930934737148313</v>
      </c>
      <c r="DO3">
        <v>754.83074836860067</v>
      </c>
      <c r="DP3">
        <v>186.92085062676622</v>
      </c>
      <c r="DQ3">
        <v>1094.3933010888768</v>
      </c>
      <c r="DR3">
        <v>886.73080037523471</v>
      </c>
      <c r="DS3">
        <v>243.86793449725673</v>
      </c>
      <c r="DT3">
        <v>-185.95717387909579</v>
      </c>
      <c r="DU3">
        <v>355.19862973084179</v>
      </c>
      <c r="DV3">
        <v>-67.371798077992011</v>
      </c>
      <c r="DW3">
        <v>-12.610952013192277</v>
      </c>
      <c r="DX3">
        <v>1117.9921739505485</v>
      </c>
      <c r="DY3">
        <v>1200.9410647720508</v>
      </c>
      <c r="DZ3">
        <v>1479.7870407645376</v>
      </c>
      <c r="EA3">
        <v>475.63850687433654</v>
      </c>
      <c r="EB3">
        <v>227.09505606364206</v>
      </c>
      <c r="EC3">
        <v>423.48626001293701</v>
      </c>
      <c r="ED3">
        <v>-118.83247735517865</v>
      </c>
      <c r="EE3">
        <v>1543.6839295993429</v>
      </c>
      <c r="EF3">
        <v>-281.35561670017199</v>
      </c>
      <c r="EG3">
        <v>921.15327639236841</v>
      </c>
      <c r="EH3">
        <v>146.2900522086733</v>
      </c>
      <c r="EI3">
        <v>1351.9340692703033</v>
      </c>
      <c r="EJ3">
        <v>1788.8451303783438</v>
      </c>
      <c r="EK3">
        <v>1014.3866435904025</v>
      </c>
      <c r="EL3">
        <v>1012.5124325036772</v>
      </c>
      <c r="EM3">
        <v>532.61882848096593</v>
      </c>
      <c r="EN3">
        <v>339.86717819220911</v>
      </c>
      <c r="EO3">
        <v>239.38317647011263</v>
      </c>
      <c r="EP3">
        <v>265.61958068464082</v>
      </c>
      <c r="EQ3">
        <v>729.18795064988308</v>
      </c>
      <c r="ER3">
        <v>1046.4626624904208</v>
      </c>
      <c r="ES3">
        <v>141.53677944417655</v>
      </c>
      <c r="ET3">
        <v>454.8762715296142</v>
      </c>
      <c r="EU3">
        <v>55.313854449722349</v>
      </c>
      <c r="EV3">
        <v>184.63224302930914</v>
      </c>
      <c r="EW3">
        <v>740.34798217643868</v>
      </c>
      <c r="EX3">
        <v>1194.3741461488287</v>
      </c>
      <c r="EY3">
        <v>554.57715196561912</v>
      </c>
      <c r="EZ3">
        <v>392.74537215935396</v>
      </c>
      <c r="FA3">
        <v>698.50130855616783</v>
      </c>
      <c r="FB3">
        <v>541.06501727402474</v>
      </c>
      <c r="FC3">
        <v>523.50036704821161</v>
      </c>
      <c r="FD3">
        <v>1303.8098433865925</v>
      </c>
      <c r="FE3">
        <v>145.87274261250224</v>
      </c>
      <c r="FF3">
        <v>545.92217084643221</v>
      </c>
      <c r="FG3">
        <v>645.07216749704742</v>
      </c>
      <c r="FH3">
        <v>1424.0534205552847</v>
      </c>
      <c r="FI3">
        <v>130.88356593633088</v>
      </c>
      <c r="FJ3">
        <v>1279.3689302176599</v>
      </c>
      <c r="FK3">
        <v>-87.418616940063558</v>
      </c>
      <c r="FL3">
        <v>851.30720028762255</v>
      </c>
      <c r="FM3">
        <v>505.60973248540097</v>
      </c>
      <c r="FN3">
        <v>865.66616450773245</v>
      </c>
      <c r="FO3">
        <v>760.41092846547826</v>
      </c>
      <c r="FP3">
        <v>790.05214686985187</v>
      </c>
      <c r="FQ3">
        <v>199.68114918908969</v>
      </c>
      <c r="FR3">
        <v>124.79255967137497</v>
      </c>
      <c r="FS3">
        <v>164.81553502313733</v>
      </c>
      <c r="FT3">
        <v>715.01182127994673</v>
      </c>
      <c r="FU3">
        <v>945.24618117482237</v>
      </c>
      <c r="FV3">
        <v>652.00431422106703</v>
      </c>
      <c r="FW3">
        <v>1051.6038421786557</v>
      </c>
      <c r="FX3">
        <v>-155.34342340297815</v>
      </c>
      <c r="FY3">
        <v>746.99081716049943</v>
      </c>
      <c r="FZ3">
        <v>850.7532833921922</v>
      </c>
      <c r="GA3">
        <v>825.44882889638075</v>
      </c>
      <c r="GB3">
        <v>-193.40011880215388</v>
      </c>
      <c r="GC3">
        <v>558.86480442157699</v>
      </c>
      <c r="GD3">
        <v>657.26899350698534</v>
      </c>
      <c r="GE3">
        <v>739.33121118706504</v>
      </c>
      <c r="GF3">
        <v>718.37638959313381</v>
      </c>
      <c r="GG3">
        <v>937.50587544021039</v>
      </c>
      <c r="GH3">
        <v>866.52060505672284</v>
      </c>
      <c r="GI3">
        <v>1690.3553110507562</v>
      </c>
      <c r="GJ3">
        <v>635.05525844245312</v>
      </c>
      <c r="GK3">
        <v>25.445743385983477</v>
      </c>
      <c r="GL3">
        <v>1268.8777286562606</v>
      </c>
      <c r="GM3">
        <v>952.26517530062597</v>
      </c>
      <c r="GN3">
        <v>771.47600851166419</v>
      </c>
      <c r="GO3">
        <v>78.994892693835951</v>
      </c>
      <c r="GP3">
        <v>-161.62490605500145</v>
      </c>
      <c r="GQ3">
        <v>85.637727677896621</v>
      </c>
      <c r="GR3">
        <v>439.95679641130994</v>
      </c>
      <c r="GS3">
        <v>399.5492748103436</v>
      </c>
      <c r="GT3">
        <v>1147.2701972970369</v>
      </c>
      <c r="GU3">
        <v>113.41736871096958</v>
      </c>
      <c r="GV3">
        <v>505.70175587201663</v>
      </c>
      <c r="GW3">
        <v>599.34661220307385</v>
      </c>
      <c r="GX3">
        <v>126.24323334660178</v>
      </c>
      <c r="GY3">
        <v>1138.4271628699735</v>
      </c>
      <c r="GZ3">
        <v>42.911940611344747</v>
      </c>
      <c r="HA3">
        <v>155.89630917227058</v>
      </c>
      <c r="HB3">
        <v>1006.7728853747625</v>
      </c>
      <c r="HC3">
        <v>685.61039268119384</v>
      </c>
      <c r="HD3">
        <v>87.914259613593927</v>
      </c>
      <c r="HE3">
        <v>13.362745593586716</v>
      </c>
      <c r="HF3">
        <v>126.24323334660178</v>
      </c>
      <c r="HG3">
        <v>458.0673144609587</v>
      </c>
      <c r="HH3">
        <v>-87.418616940063558</v>
      </c>
      <c r="HI3">
        <v>96.660617704323016</v>
      </c>
      <c r="HJ3">
        <v>1876.6030996358986</v>
      </c>
      <c r="HK3">
        <v>1058.5406606499675</v>
      </c>
      <c r="HL3">
        <v>-12.86710292005632</v>
      </c>
      <c r="HM3">
        <v>275.61516239614593</v>
      </c>
      <c r="HN3">
        <v>1431.7260860776662</v>
      </c>
      <c r="HO3">
        <v>463.65396208239156</v>
      </c>
      <c r="HP3">
        <v>1050.4555375449872</v>
      </c>
      <c r="HQ3">
        <v>49.930934737148313</v>
      </c>
      <c r="HR3">
        <v>878.02377219483822</v>
      </c>
      <c r="HS3">
        <v>424.89446166558469</v>
      </c>
      <c r="HT3">
        <v>231.03021244032942</v>
      </c>
      <c r="HU3">
        <v>968.27254944339847</v>
      </c>
      <c r="HV3">
        <v>-15.481730618236321</v>
      </c>
      <c r="HW3">
        <v>938.33518436828683</v>
      </c>
      <c r="HX3">
        <v>1022.9481748457464</v>
      </c>
      <c r="HY3">
        <v>912.37349767711862</v>
      </c>
      <c r="HZ3">
        <v>1751.8703442662129</v>
      </c>
      <c r="IA3">
        <v>449.88787581301813</v>
      </c>
      <c r="IB3">
        <v>255.54549449922055</v>
      </c>
      <c r="IC3">
        <v>1188.2707470384894</v>
      </c>
      <c r="ID3">
        <v>860.09482024857743</v>
      </c>
      <c r="IE3">
        <v>1134.7021865042661</v>
      </c>
      <c r="IF3">
        <v>165.25867317195605</v>
      </c>
      <c r="IG3">
        <v>478.25313457251656</v>
      </c>
      <c r="IH3">
        <v>209.52497803036999</v>
      </c>
      <c r="II3">
        <v>592.97907226986422</v>
      </c>
      <c r="IJ3">
        <v>696.92449449165701</v>
      </c>
      <c r="IK3">
        <v>871.74162369906355</v>
      </c>
      <c r="IL3">
        <v>1010.9864790886551</v>
      </c>
      <c r="IM3">
        <v>339.97554381665702</v>
      </c>
      <c r="IN3">
        <v>890.57840488262673</v>
      </c>
      <c r="IO3">
        <v>1685.5171065892068</v>
      </c>
      <c r="IP3">
        <v>-2.0616193132574065</v>
      </c>
      <c r="IQ3">
        <v>1396.3312381798298</v>
      </c>
      <c r="IR3">
        <v>770.13364137458086</v>
      </c>
      <c r="IS3">
        <v>409.56072592809534</v>
      </c>
      <c r="IT3">
        <v>0.53688095795451485</v>
      </c>
      <c r="IU3">
        <v>420.96288147198874</v>
      </c>
      <c r="IV3">
        <v>1236.2394260201295</v>
      </c>
    </row>
    <row r="4" spans="1:256" x14ac:dyDescent="0.25">
      <c r="A4">
        <v>1043.0926515440619</v>
      </c>
      <c r="B4">
        <v>-155.34342340297815</v>
      </c>
      <c r="C4">
        <v>782.92050031589326</v>
      </c>
      <c r="D4">
        <v>-34.499114580288335</v>
      </c>
      <c r="E4">
        <v>-12.86710292005632</v>
      </c>
      <c r="F4">
        <v>880.29799359341303</v>
      </c>
      <c r="G4">
        <v>155.31804886100062</v>
      </c>
      <c r="H4">
        <v>-80.519631049138852</v>
      </c>
      <c r="I4">
        <v>960.65266744716484</v>
      </c>
      <c r="J4">
        <v>-128.26658956904649</v>
      </c>
      <c r="K4">
        <v>511.3749868780875</v>
      </c>
      <c r="L4">
        <v>1393.7616384146818</v>
      </c>
      <c r="M4">
        <v>41.807914159908314</v>
      </c>
      <c r="N4">
        <v>532.61882848096593</v>
      </c>
      <c r="O4">
        <v>530.96051524707957</v>
      </c>
      <c r="P4">
        <v>139.73629122281793</v>
      </c>
      <c r="Q4">
        <v>566.78522707446928</v>
      </c>
      <c r="R4">
        <v>365.14913148443856</v>
      </c>
      <c r="S4">
        <v>562.55804714358828</v>
      </c>
      <c r="T4">
        <v>439.66651162866572</v>
      </c>
      <c r="U4">
        <v>-108.2992720822118</v>
      </c>
      <c r="V4">
        <v>87.072939769906711</v>
      </c>
      <c r="W4">
        <v>910.41944530719513</v>
      </c>
      <c r="X4">
        <v>1129.6916623369559</v>
      </c>
      <c r="Y4">
        <v>634.39873516828447</v>
      </c>
      <c r="Z4">
        <v>-12.86710292005632</v>
      </c>
      <c r="AA4">
        <v>590.07761438322495</v>
      </c>
      <c r="AB4">
        <v>941.65043322445524</v>
      </c>
      <c r="AC4">
        <v>998.28569176947644</v>
      </c>
      <c r="AD4">
        <v>25.445743385983477</v>
      </c>
      <c r="AE4">
        <v>336.99558687545169</v>
      </c>
      <c r="AF4">
        <v>189.72439745116637</v>
      </c>
      <c r="AG4">
        <v>1123.8508394147022</v>
      </c>
      <c r="AH4">
        <v>257.64920391408089</v>
      </c>
      <c r="AI4">
        <v>93.354422421929982</v>
      </c>
      <c r="AJ4">
        <v>1015.7516092744473</v>
      </c>
      <c r="AK4">
        <v>-175.04501735998036</v>
      </c>
      <c r="AL4">
        <v>491.43360311546451</v>
      </c>
      <c r="AM4">
        <v>85.637727677896621</v>
      </c>
      <c r="AN4">
        <v>117.46345463135194</v>
      </c>
      <c r="AO4">
        <v>635.64931089160791</v>
      </c>
      <c r="AP4">
        <v>353.351563247596</v>
      </c>
      <c r="AQ4">
        <v>994.48916501445626</v>
      </c>
      <c r="AR4">
        <v>-67.371798077992011</v>
      </c>
      <c r="AS4">
        <v>566.47392870536987</v>
      </c>
      <c r="AT4">
        <v>187.96888273097679</v>
      </c>
      <c r="AU4">
        <v>509.01980857570476</v>
      </c>
      <c r="AV4">
        <v>596.63385378812893</v>
      </c>
      <c r="AW4">
        <v>1430.6801281123774</v>
      </c>
      <c r="AX4">
        <v>-67.371798077992011</v>
      </c>
      <c r="AY4">
        <v>42.911940611344747</v>
      </c>
      <c r="AZ4">
        <v>58.318426883687145</v>
      </c>
      <c r="BA4">
        <v>491.43360311546451</v>
      </c>
      <c r="BB4">
        <v>156.20642008649006</v>
      </c>
      <c r="BC4">
        <v>1020.8210407484994</v>
      </c>
      <c r="BD4">
        <v>93.715774753967366</v>
      </c>
      <c r="BE4">
        <v>-67.371798077992011</v>
      </c>
      <c r="BF4">
        <v>830.69033710315261</v>
      </c>
      <c r="BG4">
        <v>25.445743385983477</v>
      </c>
      <c r="BH4">
        <v>7.1797159420152266</v>
      </c>
      <c r="BI4">
        <v>195.65108129052717</v>
      </c>
      <c r="BJ4">
        <v>588.8001001976271</v>
      </c>
      <c r="BK4">
        <v>1550.3482821840025</v>
      </c>
      <c r="BL4">
        <v>189.72439745116637</v>
      </c>
      <c r="BM4">
        <v>19.164260733960194</v>
      </c>
      <c r="BN4">
        <v>910.89645569254174</v>
      </c>
      <c r="BO4">
        <v>756.85456451163429</v>
      </c>
      <c r="BP4">
        <v>478.50230338038386</v>
      </c>
      <c r="BQ4">
        <v>603.94516569384859</v>
      </c>
      <c r="BR4">
        <v>153.56253414081124</v>
      </c>
      <c r="BS4">
        <v>1659.263119224682</v>
      </c>
      <c r="BT4">
        <v>859.77468604175533</v>
      </c>
      <c r="BU4">
        <v>787.57696033259026</v>
      </c>
      <c r="BV4">
        <v>747.26309549433154</v>
      </c>
      <c r="BW4">
        <v>-90.033244638243573</v>
      </c>
      <c r="BX4">
        <v>1864.595414283152</v>
      </c>
      <c r="BY4">
        <v>-130.85823205181333</v>
      </c>
      <c r="BZ4">
        <v>941.20009525444004</v>
      </c>
      <c r="CA4">
        <v>1866.3342019896877</v>
      </c>
      <c r="CB4">
        <v>895.81278925345975</v>
      </c>
      <c r="CC4">
        <v>1508.4459363266358</v>
      </c>
      <c r="CD4">
        <v>2103.0692668895472</v>
      </c>
      <c r="CE4">
        <v>213.10126049406864</v>
      </c>
      <c r="CF4">
        <v>243.85607707596154</v>
      </c>
      <c r="CG4">
        <v>1109.6287160479162</v>
      </c>
      <c r="CH4">
        <v>140.48982289992819</v>
      </c>
      <c r="CI4">
        <v>223.82111563518524</v>
      </c>
      <c r="CJ4">
        <v>175.11862944020436</v>
      </c>
      <c r="CK4">
        <v>-87.434744367031655</v>
      </c>
      <c r="CL4">
        <v>-274.72890914307936</v>
      </c>
      <c r="CM4">
        <v>191.87538044685104</v>
      </c>
      <c r="CN4">
        <v>284.30000738543998</v>
      </c>
      <c r="CO4">
        <v>438.76794868921661</v>
      </c>
      <c r="CP4">
        <v>920.76510633501482</v>
      </c>
      <c r="CQ4">
        <v>331.53929664014743</v>
      </c>
      <c r="CR4">
        <v>28.735811241408317</v>
      </c>
      <c r="CS4">
        <v>1325.4905998705838</v>
      </c>
      <c r="CT4">
        <v>848.82695537942095</v>
      </c>
      <c r="CU4">
        <v>1267.192403476866</v>
      </c>
      <c r="CV4">
        <v>424.96721220043776</v>
      </c>
      <c r="CW4">
        <v>244.17804541147621</v>
      </c>
      <c r="CX4">
        <v>222.59708094887006</v>
      </c>
      <c r="CY4">
        <v>93.354422421929982</v>
      </c>
      <c r="CZ4">
        <v>189.72439745116637</v>
      </c>
      <c r="DA4">
        <v>243.86793449725673</v>
      </c>
      <c r="DB4">
        <v>311.77661353320326</v>
      </c>
      <c r="DC4">
        <v>271.90106333666404</v>
      </c>
      <c r="DD4">
        <v>764.24048114979462</v>
      </c>
      <c r="DE4">
        <v>702.83680010093428</v>
      </c>
      <c r="DF4">
        <v>1014.5197468102598</v>
      </c>
      <c r="DG4">
        <v>1844.0983719340263</v>
      </c>
      <c r="DH4">
        <v>25.445743385983477</v>
      </c>
      <c r="DI4">
        <v>-193.38399137518584</v>
      </c>
      <c r="DJ4">
        <v>733.94829147449082</v>
      </c>
      <c r="DK4">
        <v>339.97554381665702</v>
      </c>
      <c r="DL4">
        <v>289.44140531413927</v>
      </c>
      <c r="DM4">
        <v>652.73770918348998</v>
      </c>
      <c r="DN4">
        <v>756.50725144409228</v>
      </c>
      <c r="DO4">
        <v>344.34757018282642</v>
      </c>
      <c r="DP4">
        <v>55.671163613706007</v>
      </c>
      <c r="DQ4">
        <v>277.69602277615252</v>
      </c>
      <c r="DR4">
        <v>433.30404880325307</v>
      </c>
      <c r="DS4">
        <v>834.96244248548555</v>
      </c>
      <c r="DT4">
        <v>-261.30879783810042</v>
      </c>
      <c r="DU4">
        <v>404.90426591139823</v>
      </c>
      <c r="DV4">
        <v>-26.031063318171174</v>
      </c>
      <c r="DW4">
        <v>557.89680301438102</v>
      </c>
      <c r="DX4">
        <v>535.37095912465338</v>
      </c>
      <c r="DY4">
        <v>-218.82985737679945</v>
      </c>
      <c r="DZ4">
        <v>187.96888273097679</v>
      </c>
      <c r="EA4">
        <v>862.55717759861932</v>
      </c>
      <c r="EB4">
        <v>506.09536547365229</v>
      </c>
      <c r="EC4">
        <v>-149.97810260451527</v>
      </c>
      <c r="ED4">
        <v>43.031948846223592</v>
      </c>
      <c r="EE4">
        <v>1100.2991217135032</v>
      </c>
      <c r="EF4">
        <v>-22.108438175328924</v>
      </c>
      <c r="EG4">
        <v>-155.34342340297815</v>
      </c>
      <c r="EH4">
        <v>2082.5431534432723</v>
      </c>
      <c r="EI4">
        <v>-228.43611434039678</v>
      </c>
      <c r="EJ4">
        <v>-90.033244638243573</v>
      </c>
      <c r="EK4">
        <v>1365.3699493476427</v>
      </c>
      <c r="EL4">
        <v>308.90583492815915</v>
      </c>
      <c r="EM4">
        <v>964.55916516303898</v>
      </c>
      <c r="EN4">
        <v>43.958897155593128</v>
      </c>
      <c r="EO4">
        <v>983.67903571574095</v>
      </c>
      <c r="EP4">
        <v>107.66371766411166</v>
      </c>
      <c r="EQ4">
        <v>-37.018054026001906</v>
      </c>
      <c r="ER4">
        <v>111.86757619153964</v>
      </c>
      <c r="ES4">
        <v>734.06649952441546</v>
      </c>
      <c r="ET4">
        <v>271.90106333666404</v>
      </c>
      <c r="EU4">
        <v>1114.4397124162479</v>
      </c>
      <c r="EV4">
        <v>1469.486804675787</v>
      </c>
      <c r="EW4">
        <v>225.76557170602513</v>
      </c>
      <c r="EX4">
        <v>1172.405011628869</v>
      </c>
      <c r="EY4">
        <v>-186.75728381809321</v>
      </c>
      <c r="EZ4">
        <v>143.05858711534322</v>
      </c>
      <c r="FA4">
        <v>-47.64694755143514</v>
      </c>
      <c r="FB4">
        <v>1018.666156839417</v>
      </c>
      <c r="FC4">
        <v>-76.885411667096733</v>
      </c>
      <c r="FD4">
        <v>-261.30879783810042</v>
      </c>
      <c r="FE4">
        <v>744.61583222435036</v>
      </c>
      <c r="FF4">
        <v>669.61610821675163</v>
      </c>
      <c r="FG4">
        <v>474.31250298086229</v>
      </c>
      <c r="FH4">
        <v>413.88681743899713</v>
      </c>
      <c r="FI4">
        <v>524.30628661316825</v>
      </c>
      <c r="FJ4">
        <v>187.96888273097679</v>
      </c>
      <c r="FK4">
        <v>-93.716227019054912</v>
      </c>
      <c r="FL4">
        <v>-218.82985737679945</v>
      </c>
      <c r="FM4">
        <v>942.3823846687751</v>
      </c>
      <c r="FN4">
        <v>835.37494787511366</v>
      </c>
      <c r="FO4">
        <v>1268.623297947935</v>
      </c>
      <c r="FP4">
        <v>8.9352306622046065</v>
      </c>
      <c r="FQ4">
        <v>1404.7125079555487</v>
      </c>
      <c r="FR4">
        <v>583.06270439204752</v>
      </c>
      <c r="FS4">
        <v>944.97579609811612</v>
      </c>
      <c r="FT4">
        <v>301.13082273739815</v>
      </c>
      <c r="FU4">
        <v>317.52769996747213</v>
      </c>
      <c r="FV4">
        <v>93.354422421929982</v>
      </c>
      <c r="FW4">
        <v>553.05381740039104</v>
      </c>
      <c r="FX4">
        <v>403.46197779047839</v>
      </c>
      <c r="FY4">
        <v>264.27591147117352</v>
      </c>
      <c r="FZ4">
        <v>750.05606596103166</v>
      </c>
      <c r="GA4">
        <v>357.25806096347026</v>
      </c>
      <c r="GB4">
        <v>790.05214686985187</v>
      </c>
      <c r="GC4">
        <v>278.52777089375672</v>
      </c>
      <c r="GD4">
        <v>-155.34342340297815</v>
      </c>
      <c r="GE4">
        <v>774.89369465764037</v>
      </c>
      <c r="GF4">
        <v>599.34661220307385</v>
      </c>
      <c r="GG4">
        <v>378.56924278941756</v>
      </c>
      <c r="GH4">
        <v>1261.0867753467232</v>
      </c>
      <c r="GI4">
        <v>1257.8429812085387</v>
      </c>
      <c r="GJ4">
        <v>141.21481110866191</v>
      </c>
      <c r="GK4">
        <v>541.01327475746155</v>
      </c>
      <c r="GL4">
        <v>397.18757116736492</v>
      </c>
      <c r="GM4">
        <v>1423.3125538801633</v>
      </c>
      <c r="GN4">
        <v>1006.3160850236976</v>
      </c>
      <c r="GO4">
        <v>1681.2099075821341</v>
      </c>
      <c r="GP4">
        <v>-119.14596559370041</v>
      </c>
      <c r="GQ4">
        <v>172.9738964288463</v>
      </c>
      <c r="GR4">
        <v>582.34728790939664</v>
      </c>
      <c r="GS4">
        <v>-65.820331620910792</v>
      </c>
      <c r="GT4">
        <v>934.97654952076027</v>
      </c>
      <c r="GU4">
        <v>854.68729301204257</v>
      </c>
      <c r="GV4">
        <v>546.03893978594476</v>
      </c>
      <c r="GW4">
        <v>-24.892857616691057</v>
      </c>
      <c r="GX4">
        <v>829.48106977245982</v>
      </c>
      <c r="GY4">
        <v>129.77953948489443</v>
      </c>
      <c r="GZ4">
        <v>-196.27089740719796</v>
      </c>
      <c r="HA4">
        <v>720.8004585033442</v>
      </c>
      <c r="HB4">
        <v>245.97394399177227</v>
      </c>
      <c r="HC4">
        <v>748.42212833911196</v>
      </c>
      <c r="HD4">
        <v>1499.5118912910946</v>
      </c>
      <c r="HE4">
        <v>326.10164707681434</v>
      </c>
      <c r="HF4">
        <v>-193.40011880215388</v>
      </c>
      <c r="HG4">
        <v>28.735811241408317</v>
      </c>
      <c r="HH4">
        <v>1019.6581069903211</v>
      </c>
      <c r="HI4">
        <v>1545.2366606901905</v>
      </c>
      <c r="HJ4">
        <v>-128.75222255729776</v>
      </c>
      <c r="HK4">
        <v>130.88356593633088</v>
      </c>
      <c r="HL4">
        <v>1188.3618715653388</v>
      </c>
      <c r="HM4">
        <v>25.445743385983477</v>
      </c>
      <c r="HN4">
        <v>291.94788219873561</v>
      </c>
      <c r="HO4">
        <v>420.96288147198874</v>
      </c>
      <c r="HP4">
        <v>255.54549449922055</v>
      </c>
      <c r="HQ4">
        <v>746.99081716049943</v>
      </c>
      <c r="HR4">
        <v>1051.5877147516876</v>
      </c>
      <c r="HS4">
        <v>692.16415366704916</v>
      </c>
      <c r="HT4">
        <v>-173.93141918246098</v>
      </c>
      <c r="HU4">
        <v>1453.3415746726287</v>
      </c>
      <c r="HV4">
        <v>750.89731487637357</v>
      </c>
      <c r="HW4">
        <v>550.57863086312932</v>
      </c>
      <c r="HX4">
        <v>-249.5965313799876</v>
      </c>
      <c r="HY4">
        <v>96.64449027735489</v>
      </c>
      <c r="HZ4">
        <v>-122.47073990527451</v>
      </c>
      <c r="IA4">
        <v>379.581411761239</v>
      </c>
      <c r="IB4">
        <v>-173.94754660942914</v>
      </c>
      <c r="IC4">
        <v>-118.84860478214667</v>
      </c>
      <c r="ID4">
        <v>-168.49125637412499</v>
      </c>
      <c r="IE4">
        <v>1291.0061619420633</v>
      </c>
      <c r="IF4">
        <v>1978.6475839917223</v>
      </c>
      <c r="IG4">
        <v>-90.033244638243573</v>
      </c>
      <c r="IH4">
        <v>649.90117031419095</v>
      </c>
      <c r="II4">
        <v>713.40799526992748</v>
      </c>
      <c r="IJ4">
        <v>-67.371798077992011</v>
      </c>
      <c r="IK4">
        <v>394.08118339048809</v>
      </c>
      <c r="IL4">
        <v>231.5158454285806</v>
      </c>
      <c r="IM4">
        <v>-12.594824586224231</v>
      </c>
      <c r="IN4">
        <v>98.010882438627164</v>
      </c>
      <c r="IO4">
        <v>443.85338150318796</v>
      </c>
      <c r="IP4">
        <v>49.658656403316208</v>
      </c>
      <c r="IQ4">
        <v>77.947936149587591</v>
      </c>
      <c r="IR4">
        <v>404.92080087306704</v>
      </c>
      <c r="IS4">
        <v>70.013153877950387</v>
      </c>
      <c r="IT4">
        <v>515.52610036321778</v>
      </c>
      <c r="IU4">
        <v>1237.9495012293967</v>
      </c>
      <c r="IV4">
        <v>747.31810188767565</v>
      </c>
    </row>
    <row r="5" spans="1:256" x14ac:dyDescent="0.25">
      <c r="A5">
        <v>-155.34342340297815</v>
      </c>
      <c r="B5">
        <v>708.93412176132369</v>
      </c>
      <c r="C5">
        <v>488.87156050793533</v>
      </c>
      <c r="D5">
        <v>833.52687597245153</v>
      </c>
      <c r="E5">
        <v>1353.7587200403757</v>
      </c>
      <c r="F5">
        <v>1161.2270290417437</v>
      </c>
      <c r="G5">
        <v>-85.975921284443018</v>
      </c>
      <c r="H5">
        <v>-12.86710292005632</v>
      </c>
      <c r="I5">
        <v>374.82813899674233</v>
      </c>
      <c r="J5">
        <v>1173.4035557825375</v>
      </c>
      <c r="K5">
        <v>167.90593644193723</v>
      </c>
      <c r="L5">
        <v>1161.1055227520706</v>
      </c>
      <c r="M5">
        <v>-42.400973738575935</v>
      </c>
      <c r="N5">
        <v>-12.610952013192277</v>
      </c>
      <c r="O5">
        <v>1009.1249017173544</v>
      </c>
      <c r="P5">
        <v>478.99302521050595</v>
      </c>
      <c r="Q5">
        <v>-90.033244638243573</v>
      </c>
      <c r="R5">
        <v>103.90375512186483</v>
      </c>
      <c r="S5">
        <v>255.89031186958908</v>
      </c>
      <c r="T5">
        <v>310.56870627385609</v>
      </c>
      <c r="U5">
        <v>103.28732526141556</v>
      </c>
      <c r="V5">
        <v>837.32696682295261</v>
      </c>
      <c r="W5">
        <v>216.39132834949351</v>
      </c>
      <c r="X5">
        <v>542.83176942763237</v>
      </c>
      <c r="Y5">
        <v>1238.6101556218573</v>
      </c>
      <c r="Z5">
        <v>2260.5790581116707</v>
      </c>
      <c r="AA5">
        <v>-316.40773966538296</v>
      </c>
      <c r="AB5">
        <v>1010.0204778950607</v>
      </c>
      <c r="AC5">
        <v>1449.3188870587433</v>
      </c>
      <c r="AD5">
        <v>-37.730579673618394</v>
      </c>
      <c r="AE5">
        <v>691.50427078384757</v>
      </c>
      <c r="AF5">
        <v>190.82842390260268</v>
      </c>
      <c r="AG5">
        <v>-193.38399137518584</v>
      </c>
      <c r="AH5">
        <v>-122.47073990527451</v>
      </c>
      <c r="AI5">
        <v>426.51867865751899</v>
      </c>
      <c r="AJ5">
        <v>761.49423125761223</v>
      </c>
      <c r="AK5">
        <v>386.32812755321049</v>
      </c>
      <c r="AL5">
        <v>-261.30879783810042</v>
      </c>
      <c r="AM5">
        <v>1078.8620420447278</v>
      </c>
      <c r="AN5">
        <v>1380.0567638029131</v>
      </c>
      <c r="AO5">
        <v>2325.1576929667863</v>
      </c>
      <c r="AP5">
        <v>-241.8562256453757</v>
      </c>
      <c r="AQ5">
        <v>608.95286916667089</v>
      </c>
      <c r="AR5">
        <v>760.41092846547826</v>
      </c>
      <c r="AS5">
        <v>863.97554083584328</v>
      </c>
      <c r="AT5">
        <v>-349.2804231630866</v>
      </c>
      <c r="AU5">
        <v>50.241045651367784</v>
      </c>
      <c r="AV5">
        <v>947.55984086936201</v>
      </c>
      <c r="AW5">
        <v>322.35670278461572</v>
      </c>
      <c r="AX5">
        <v>224.7480639445547</v>
      </c>
      <c r="AY5">
        <v>125.59266961037244</v>
      </c>
      <c r="AZ5">
        <v>210.96726615128978</v>
      </c>
      <c r="BA5">
        <v>886.10115342715767</v>
      </c>
      <c r="BB5">
        <v>1216.8851746058549</v>
      </c>
      <c r="BC5">
        <v>214.70049165983917</v>
      </c>
      <c r="BD5">
        <v>836.22914563577706</v>
      </c>
      <c r="BE5">
        <v>-87.418616940063558</v>
      </c>
      <c r="BF5">
        <v>63.078767708295118</v>
      </c>
      <c r="BG5">
        <v>547.2885630077044</v>
      </c>
      <c r="BH5">
        <v>1093.3861798011433</v>
      </c>
      <c r="BI5">
        <v>-172.85153952486309</v>
      </c>
      <c r="BJ5">
        <v>93.354422421929982</v>
      </c>
      <c r="BK5">
        <v>-67.371798077992011</v>
      </c>
      <c r="BL5">
        <v>1243.2363251548034</v>
      </c>
      <c r="BM5">
        <v>1146.5080306405325</v>
      </c>
      <c r="BN5">
        <v>1497.3582331779155</v>
      </c>
      <c r="BO5">
        <v>-155.34342340297815</v>
      </c>
      <c r="BP5">
        <v>954.00983246310409</v>
      </c>
      <c r="BQ5">
        <v>-171.1385196441062</v>
      </c>
      <c r="BR5">
        <v>113.41736871096958</v>
      </c>
      <c r="BS5">
        <v>1149.3718271465796</v>
      </c>
      <c r="BT5">
        <v>441.01927206014335</v>
      </c>
      <c r="BU5">
        <v>886.10115342715767</v>
      </c>
      <c r="BV5">
        <v>-196.27089740719796</v>
      </c>
      <c r="BW5">
        <v>41.807914159908314</v>
      </c>
      <c r="BX5">
        <v>278.80004922758883</v>
      </c>
      <c r="BY5">
        <v>1041.8136146901229</v>
      </c>
      <c r="BZ5">
        <v>113.90300169922081</v>
      </c>
      <c r="CA5">
        <v>-155.34342340297815</v>
      </c>
      <c r="CB5">
        <v>370.4058939346171</v>
      </c>
      <c r="CC5">
        <v>-281.37174412714012</v>
      </c>
      <c r="CD5">
        <v>716.48203801238583</v>
      </c>
      <c r="CE5">
        <v>242.39766152807374</v>
      </c>
      <c r="CF5">
        <v>297.22432502152401</v>
      </c>
      <c r="CG5">
        <v>47.283671467167153</v>
      </c>
      <c r="CH5">
        <v>2269.0403877659014</v>
      </c>
      <c r="CI5">
        <v>1249.8909613234155</v>
      </c>
      <c r="CJ5">
        <v>712.8567469041659</v>
      </c>
      <c r="CK5">
        <v>628.41824913582559</v>
      </c>
      <c r="CL5">
        <v>1771.4298644326975</v>
      </c>
      <c r="CM5">
        <v>-281.35561670017199</v>
      </c>
      <c r="CN5">
        <v>49.658656403316208</v>
      </c>
      <c r="CO5">
        <v>-218.82985737679945</v>
      </c>
      <c r="CP5">
        <v>359.48407869286461</v>
      </c>
      <c r="CQ5">
        <v>931.83018638120086</v>
      </c>
      <c r="CR5">
        <v>278.80004922758883</v>
      </c>
      <c r="CS5">
        <v>-228.43611434039678</v>
      </c>
      <c r="CT5">
        <v>-76.885411667096733</v>
      </c>
      <c r="CU5">
        <v>1389.5860272737259</v>
      </c>
      <c r="CV5">
        <v>1345.5954088194037</v>
      </c>
      <c r="CW5">
        <v>1192.8400005482945</v>
      </c>
      <c r="CX5">
        <v>441.32938297436266</v>
      </c>
      <c r="CY5">
        <v>1023.8846627438623</v>
      </c>
      <c r="CZ5">
        <v>1395.6381991084736</v>
      </c>
      <c r="DA5">
        <v>249.91638174307954</v>
      </c>
      <c r="DB5">
        <v>1973.8361800886901</v>
      </c>
      <c r="DC5">
        <v>27.534213416649433</v>
      </c>
      <c r="DD5">
        <v>957.56226602836489</v>
      </c>
      <c r="DE5">
        <v>277.26638413512688</v>
      </c>
      <c r="DF5">
        <v>432.29520797172881</v>
      </c>
      <c r="DG5">
        <v>645.62219005649945</v>
      </c>
      <c r="DH5">
        <v>-55.659531619879161</v>
      </c>
      <c r="DI5">
        <v>721.07445552804859</v>
      </c>
      <c r="DJ5">
        <v>1009.1087742903865</v>
      </c>
      <c r="DK5">
        <v>1117.9921739505485</v>
      </c>
      <c r="DL5">
        <v>1559.579227441583</v>
      </c>
      <c r="DM5">
        <v>950.40632473938865</v>
      </c>
      <c r="DN5">
        <v>1561.7310180179616</v>
      </c>
      <c r="DO5">
        <v>851.30663477963822</v>
      </c>
      <c r="DP5">
        <v>728.62154775990825</v>
      </c>
      <c r="DQ5">
        <v>826.34251651353156</v>
      </c>
      <c r="DR5">
        <v>-168.49125637412499</v>
      </c>
      <c r="DS5">
        <v>786.47293388115395</v>
      </c>
      <c r="DT5">
        <v>743.1716918585181</v>
      </c>
      <c r="DU5">
        <v>181.34217517388419</v>
      </c>
      <c r="DV5">
        <v>1420.2019292327545</v>
      </c>
      <c r="DW5">
        <v>78.994892693835951</v>
      </c>
      <c r="DX5">
        <v>433.12268277111247</v>
      </c>
      <c r="DY5">
        <v>1005.4145544761568</v>
      </c>
      <c r="DZ5">
        <v>726.55582824107444</v>
      </c>
      <c r="EA5">
        <v>428.25728005586268</v>
      </c>
      <c r="EB5">
        <v>380.42940425764175</v>
      </c>
      <c r="EC5">
        <v>74.791034166408011</v>
      </c>
      <c r="ED5">
        <v>-67.371798077992011</v>
      </c>
      <c r="EE5">
        <v>-93.939742354117726</v>
      </c>
      <c r="EF5">
        <v>439.65943559975614</v>
      </c>
      <c r="EG5">
        <v>904.62663624162144</v>
      </c>
      <c r="EH5">
        <v>599.34661220307385</v>
      </c>
      <c r="EI5">
        <v>1215.8382180616063</v>
      </c>
      <c r="EJ5">
        <v>266.42689446685824</v>
      </c>
      <c r="EK5">
        <v>290.59761746443144</v>
      </c>
      <c r="EL5">
        <v>846.67470894359838</v>
      </c>
      <c r="EM5">
        <v>-67.693766413506637</v>
      </c>
      <c r="EN5">
        <v>803.73946466989025</v>
      </c>
      <c r="EO5">
        <v>726.82810657490643</v>
      </c>
      <c r="EP5">
        <v>311.79274096017127</v>
      </c>
      <c r="EQ5">
        <v>-38.040690587837851</v>
      </c>
      <c r="ER5">
        <v>489.18504874645726</v>
      </c>
      <c r="ES5">
        <v>-15.481730618236321</v>
      </c>
      <c r="ET5">
        <v>1358.3145385445284</v>
      </c>
      <c r="EU5">
        <v>474.80151329341601</v>
      </c>
      <c r="EV5">
        <v>1282.6428706461168</v>
      </c>
      <c r="EW5">
        <v>151.41155114512657</v>
      </c>
      <c r="EX5">
        <v>191.87538044685104</v>
      </c>
      <c r="EY5">
        <v>-193.40011880215388</v>
      </c>
      <c r="EZ5">
        <v>150.71229727079859</v>
      </c>
      <c r="FA5">
        <v>900.70216004597523</v>
      </c>
      <c r="FB5">
        <v>-248.48293320246825</v>
      </c>
      <c r="FC5">
        <v>-67.371798077992011</v>
      </c>
      <c r="FD5">
        <v>737.74948190522662</v>
      </c>
      <c r="FE5">
        <v>733.94829147449082</v>
      </c>
      <c r="FF5">
        <v>-153.8846003203895</v>
      </c>
      <c r="FG5">
        <v>257.64920391408089</v>
      </c>
      <c r="FH5">
        <v>103.90375512186483</v>
      </c>
      <c r="FI5">
        <v>197.69477422172622</v>
      </c>
      <c r="FJ5">
        <v>204.33105350490177</v>
      </c>
      <c r="FK5">
        <v>630.10058973498724</v>
      </c>
      <c r="FL5">
        <v>628.49901903754903</v>
      </c>
      <c r="FM5">
        <v>974.0727787521439</v>
      </c>
      <c r="FN5">
        <v>-8.9606052041821052</v>
      </c>
      <c r="FO5">
        <v>167.90593644193723</v>
      </c>
      <c r="FP5">
        <v>1330.5436755696862</v>
      </c>
      <c r="FQ5">
        <v>-47.161314563183922</v>
      </c>
      <c r="FR5">
        <v>958.66629247980143</v>
      </c>
      <c r="FS5">
        <v>857.48814176286862</v>
      </c>
      <c r="FT5">
        <v>1496.092793467762</v>
      </c>
      <c r="FU5">
        <v>478.50230338038386</v>
      </c>
      <c r="FV5">
        <v>1058.3501842629005</v>
      </c>
      <c r="FW5">
        <v>711.09911829981183</v>
      </c>
      <c r="FX5">
        <v>1235.4650548232289</v>
      </c>
      <c r="FY5">
        <v>760.08896012996377</v>
      </c>
      <c r="FZ5">
        <v>1113.5352137637901</v>
      </c>
      <c r="GA5">
        <v>146.9196991567506</v>
      </c>
      <c r="GB5">
        <v>1206.3519693328881</v>
      </c>
      <c r="GC5">
        <v>491.43360311546451</v>
      </c>
      <c r="GD5">
        <v>644.93194044125119</v>
      </c>
      <c r="GE5">
        <v>889.73603865295104</v>
      </c>
      <c r="GF5">
        <v>784.89294123499621</v>
      </c>
      <c r="GG5">
        <v>1668.8346697321308</v>
      </c>
      <c r="GH5">
        <v>333.32279620860015</v>
      </c>
      <c r="GI5">
        <v>83.113729149071418</v>
      </c>
      <c r="GJ5">
        <v>625.74657474358594</v>
      </c>
      <c r="GK5">
        <v>745.64780782993819</v>
      </c>
      <c r="GL5">
        <v>236.84894037145321</v>
      </c>
      <c r="GM5">
        <v>-281.37174412714012</v>
      </c>
      <c r="GN5">
        <v>1168.0683812743471</v>
      </c>
      <c r="GO5">
        <v>721.85418406298652</v>
      </c>
      <c r="GP5">
        <v>2051.5355149085867</v>
      </c>
      <c r="GQ5">
        <v>277.69602277615252</v>
      </c>
      <c r="GR5">
        <v>156.20642008649006</v>
      </c>
      <c r="GS5">
        <v>797.23317288237718</v>
      </c>
      <c r="GT5">
        <v>1180.9061033312744</v>
      </c>
      <c r="GU5">
        <v>407.9003502795718</v>
      </c>
      <c r="GV5">
        <v>257.64920391408089</v>
      </c>
      <c r="GW5">
        <v>1630.2725679916011</v>
      </c>
      <c r="GX5">
        <v>726.82810657490643</v>
      </c>
      <c r="GY5">
        <v>1507.3419098751995</v>
      </c>
      <c r="GZ5">
        <v>99.997257405990709</v>
      </c>
      <c r="HA5">
        <v>739.97593954605316</v>
      </c>
      <c r="HB5">
        <v>1168.4701664592853</v>
      </c>
      <c r="HC5">
        <v>-34.499114580288335</v>
      </c>
      <c r="HD5">
        <v>672.43930314049226</v>
      </c>
      <c r="HE5">
        <v>1314.9210941599647</v>
      </c>
      <c r="HF5">
        <v>-56.306718031806071</v>
      </c>
      <c r="HG5">
        <v>524.15134272683304</v>
      </c>
      <c r="HH5">
        <v>569.89161485134593</v>
      </c>
      <c r="HI5">
        <v>1.0225139462057218</v>
      </c>
      <c r="HJ5">
        <v>1433.1563827214432</v>
      </c>
      <c r="HK5">
        <v>813.5445804894191</v>
      </c>
      <c r="HL5">
        <v>866.39955947015551</v>
      </c>
      <c r="HM5">
        <v>1877.6432534559835</v>
      </c>
      <c r="HN5">
        <v>1768.3276897983865</v>
      </c>
      <c r="HO5">
        <v>838.86894020135981</v>
      </c>
      <c r="HP5">
        <v>1320.674745206823</v>
      </c>
      <c r="HQ5">
        <v>-8.615380299112779</v>
      </c>
      <c r="HR5">
        <v>210.98339357825787</v>
      </c>
      <c r="HS5">
        <v>764.66918439581661</v>
      </c>
      <c r="HT5">
        <v>1437.5293075324221</v>
      </c>
      <c r="HU5">
        <v>747.26309549433154</v>
      </c>
      <c r="HV5">
        <v>98.010882438627164</v>
      </c>
      <c r="HW5">
        <v>471.63302253626091</v>
      </c>
      <c r="HX5">
        <v>1299.4157490797313</v>
      </c>
      <c r="HY5">
        <v>171.82856158477952</v>
      </c>
      <c r="HZ5">
        <v>7.1797159420152266</v>
      </c>
      <c r="IA5">
        <v>231.5158454285806</v>
      </c>
      <c r="IB5">
        <v>378.47738530980263</v>
      </c>
      <c r="IC5">
        <v>818.82212133928829</v>
      </c>
      <c r="ID5">
        <v>1861.1867540959249</v>
      </c>
      <c r="IE5">
        <v>86.816788863042703</v>
      </c>
      <c r="IF5">
        <v>1549.6031296455546</v>
      </c>
      <c r="IG5">
        <v>1318.1059809914079</v>
      </c>
      <c r="IH5">
        <v>-281.35561670017199</v>
      </c>
      <c r="II5">
        <v>1278.7183944504702</v>
      </c>
      <c r="IJ5">
        <v>461.12996355356637</v>
      </c>
      <c r="IK5">
        <v>683.75163600438145</v>
      </c>
      <c r="IL5">
        <v>546.41098241633028</v>
      </c>
      <c r="IM5">
        <v>209.52497803036999</v>
      </c>
      <c r="IN5">
        <v>-108.2992720822118</v>
      </c>
      <c r="IO5">
        <v>1430.970341317455</v>
      </c>
      <c r="IP5">
        <v>779.86350065820329</v>
      </c>
      <c r="IQ5">
        <v>1267.752273057446</v>
      </c>
      <c r="IR5">
        <v>1584.3749253452688</v>
      </c>
      <c r="IS5">
        <v>456.22653626391838</v>
      </c>
      <c r="IT5">
        <v>139.38579644849176</v>
      </c>
      <c r="IU5">
        <v>1381.9547197988302</v>
      </c>
      <c r="IV5">
        <v>-30.076869518163083</v>
      </c>
    </row>
    <row r="6" spans="1:256" x14ac:dyDescent="0.25">
      <c r="A6">
        <v>945.36618940970118</v>
      </c>
      <c r="B6">
        <v>453.606389797676</v>
      </c>
      <c r="C6">
        <v>192.40725522007017</v>
      </c>
      <c r="D6">
        <v>617.11903871595962</v>
      </c>
      <c r="E6">
        <v>1193.2041363617411</v>
      </c>
      <c r="F6">
        <v>539.54170157220744</v>
      </c>
      <c r="G6">
        <v>1361.3602096751458</v>
      </c>
      <c r="H6">
        <v>29.884115875076802</v>
      </c>
      <c r="I6">
        <v>835.72035380756893</v>
      </c>
      <c r="J6">
        <v>1015.0319374573752</v>
      </c>
      <c r="K6">
        <v>-67.693766413506637</v>
      </c>
      <c r="L6">
        <v>-67.371798077992011</v>
      </c>
      <c r="M6">
        <v>1327.3014527639157</v>
      </c>
      <c r="N6">
        <v>416.53408070897842</v>
      </c>
      <c r="O6">
        <v>192.71736613428959</v>
      </c>
      <c r="P6">
        <v>1037.3077045738403</v>
      </c>
      <c r="Q6">
        <v>-228.43611434039678</v>
      </c>
      <c r="R6">
        <v>709.43588217654292</v>
      </c>
      <c r="S6">
        <v>904.64276366858962</v>
      </c>
      <c r="T6">
        <v>187.96888273097679</v>
      </c>
      <c r="U6">
        <v>26.904566468572085</v>
      </c>
      <c r="V6">
        <v>1211.4441237547451</v>
      </c>
      <c r="W6">
        <v>-97.985548554109599</v>
      </c>
      <c r="X6">
        <v>217.84380818437319</v>
      </c>
      <c r="Y6">
        <v>96.906855987190752</v>
      </c>
      <c r="Z6">
        <v>680.33244429662386</v>
      </c>
      <c r="AA6">
        <v>670.31850569968196</v>
      </c>
      <c r="AB6">
        <v>885.45739797092415</v>
      </c>
      <c r="AC6">
        <v>-193.38399137518584</v>
      </c>
      <c r="AD6">
        <v>1440.1937417014822</v>
      </c>
      <c r="AE6">
        <v>43.958897155593128</v>
      </c>
      <c r="AF6">
        <v>449.88787581301813</v>
      </c>
      <c r="AG6">
        <v>2060.0976763679537</v>
      </c>
      <c r="AH6">
        <v>810.90588395091697</v>
      </c>
      <c r="AI6">
        <v>99.997257405990709</v>
      </c>
      <c r="AJ6">
        <v>312.2783739484226</v>
      </c>
      <c r="AK6">
        <v>949.2726871255752</v>
      </c>
      <c r="AL6">
        <v>25.445743385983477</v>
      </c>
      <c r="AM6">
        <v>529.82264550273362</v>
      </c>
      <c r="AN6">
        <v>149.58012006409822</v>
      </c>
      <c r="AO6">
        <v>566.47392870536987</v>
      </c>
      <c r="AP6">
        <v>869.28829963086025</v>
      </c>
      <c r="AQ6">
        <v>1019.5273101181234</v>
      </c>
      <c r="AR6">
        <v>-182.85078610221905</v>
      </c>
      <c r="AS6">
        <v>29.884115875076802</v>
      </c>
      <c r="AT6">
        <v>347.95549231330006</v>
      </c>
      <c r="AU6">
        <v>604.57960200310993</v>
      </c>
      <c r="AV6">
        <v>644.93194044125119</v>
      </c>
      <c r="AW6">
        <v>1913.6080113923526</v>
      </c>
      <c r="AX6">
        <v>203.97625687374946</v>
      </c>
      <c r="AY6">
        <v>1196.8383557437833</v>
      </c>
      <c r="AZ6">
        <v>1219.134481281535</v>
      </c>
      <c r="BA6">
        <v>-155.34342340297815</v>
      </c>
      <c r="BB6">
        <v>600.00272794254147</v>
      </c>
      <c r="BC6">
        <v>281.86211693141365</v>
      </c>
      <c r="BD6">
        <v>528.34588754889967</v>
      </c>
      <c r="BE6">
        <v>839.5529845523472</v>
      </c>
      <c r="BF6">
        <v>791.86600700580891</v>
      </c>
      <c r="BG6">
        <v>478.50230338038386</v>
      </c>
      <c r="BH6">
        <v>1204.5972405075761</v>
      </c>
      <c r="BI6">
        <v>655.20006653353198</v>
      </c>
      <c r="BJ6">
        <v>1850.1718010874513</v>
      </c>
      <c r="BK6">
        <v>1241.7558128787348</v>
      </c>
      <c r="BL6">
        <v>1376.6467435443403</v>
      </c>
      <c r="BM6">
        <v>514.42207391178124</v>
      </c>
      <c r="BN6">
        <v>1237.0333415573464</v>
      </c>
      <c r="BO6">
        <v>608.95286916667089</v>
      </c>
      <c r="BP6">
        <v>935.44644420758232</v>
      </c>
      <c r="BQ6">
        <v>1159.0409876377551</v>
      </c>
      <c r="BR6">
        <v>0.55300838492260096</v>
      </c>
      <c r="BS6">
        <v>1051.9139530928751</v>
      </c>
      <c r="BT6">
        <v>830.95270281298838</v>
      </c>
      <c r="BU6">
        <v>-180.57425416652171</v>
      </c>
      <c r="BV6">
        <v>124.79255967137497</v>
      </c>
      <c r="BW6">
        <v>864.29354997563985</v>
      </c>
      <c r="BX6">
        <v>941.20009525444004</v>
      </c>
      <c r="BY6">
        <v>1568.8419688816573</v>
      </c>
      <c r="BZ6">
        <v>-161.62490605500145</v>
      </c>
      <c r="CA6">
        <v>25.445743385983477</v>
      </c>
      <c r="CB6">
        <v>181.34217517388419</v>
      </c>
      <c r="CC6">
        <v>420.16896593477185</v>
      </c>
      <c r="CD6">
        <v>1187.713712250657</v>
      </c>
      <c r="CE6">
        <v>-87.418616940063558</v>
      </c>
      <c r="CF6">
        <v>850.25967823538997</v>
      </c>
      <c r="CG6">
        <v>733.84298418935271</v>
      </c>
      <c r="CH6">
        <v>167.9220638689053</v>
      </c>
      <c r="CI6">
        <v>291.94788219873561</v>
      </c>
      <c r="CJ6">
        <v>1666.8854714787797</v>
      </c>
      <c r="CK6">
        <v>1019.0416771298724</v>
      </c>
      <c r="CL6">
        <v>-180.57425416652171</v>
      </c>
      <c r="CM6">
        <v>52.036944231663867</v>
      </c>
      <c r="CN6">
        <v>-155.34342340297815</v>
      </c>
      <c r="CO6">
        <v>62.740671945812402</v>
      </c>
      <c r="CP6">
        <v>421.27299238620827</v>
      </c>
      <c r="CQ6">
        <v>49.930934737148313</v>
      </c>
      <c r="CR6">
        <v>374.62861119776318</v>
      </c>
      <c r="CS6">
        <v>1087.5667860262679</v>
      </c>
      <c r="CT6">
        <v>220.84156622868048</v>
      </c>
      <c r="CU6">
        <v>-218.82985737679945</v>
      </c>
      <c r="CV6">
        <v>1688.6956182867061</v>
      </c>
      <c r="CW6">
        <v>0.55300838492260096</v>
      </c>
      <c r="CX6">
        <v>956.17167301650011</v>
      </c>
      <c r="CY6">
        <v>1855.0299412256541</v>
      </c>
      <c r="CZ6">
        <v>192.71736613428959</v>
      </c>
      <c r="DA6">
        <v>310.32246799098834</v>
      </c>
      <c r="DB6">
        <v>-155.34342340297815</v>
      </c>
      <c r="DC6">
        <v>-52.400220315931897</v>
      </c>
      <c r="DD6">
        <v>463.65396208239156</v>
      </c>
      <c r="DE6">
        <v>412.88483439591795</v>
      </c>
      <c r="DF6">
        <v>985.78504521025661</v>
      </c>
      <c r="DG6">
        <v>1009.1249017173544</v>
      </c>
      <c r="DH6">
        <v>669.96411660323065</v>
      </c>
      <c r="DI6">
        <v>-155.34342340297815</v>
      </c>
      <c r="DJ6">
        <v>-12.883230347024391</v>
      </c>
      <c r="DK6">
        <v>424.50445747953836</v>
      </c>
      <c r="DL6">
        <v>495.47968903584689</v>
      </c>
      <c r="DM6">
        <v>17.390952879467392</v>
      </c>
      <c r="DN6">
        <v>-87.434744367031655</v>
      </c>
      <c r="DO6">
        <v>-67.371798077992011</v>
      </c>
      <c r="DP6">
        <v>852.61486076349286</v>
      </c>
      <c r="DQ6">
        <v>96.906855987190752</v>
      </c>
      <c r="DR6">
        <v>1226.4216372298133</v>
      </c>
      <c r="DS6">
        <v>200.79474736660902</v>
      </c>
      <c r="DT6">
        <v>796.7359483285635</v>
      </c>
      <c r="DU6">
        <v>1298.986110438706</v>
      </c>
      <c r="DV6">
        <v>556.96031511626541</v>
      </c>
      <c r="DW6">
        <v>1227.3320013538146</v>
      </c>
      <c r="DX6">
        <v>390.26538182056231</v>
      </c>
      <c r="DY6">
        <v>1497.3582331779155</v>
      </c>
      <c r="DZ6">
        <v>-47.64694755143514</v>
      </c>
      <c r="EA6">
        <v>249.91638174307954</v>
      </c>
      <c r="EB6">
        <v>780.76542594011244</v>
      </c>
      <c r="EC6">
        <v>774.27544135941378</v>
      </c>
      <c r="ED6">
        <v>1105.3299739676527</v>
      </c>
      <c r="EE6">
        <v>988.67378537096147</v>
      </c>
      <c r="EF6">
        <v>-80.519631049138852</v>
      </c>
      <c r="EG6">
        <v>489.88381059603461</v>
      </c>
      <c r="EH6">
        <v>263.07412733822252</v>
      </c>
      <c r="EI6">
        <v>1009.1249017173544</v>
      </c>
      <c r="EJ6">
        <v>-47.919225885267259</v>
      </c>
      <c r="EK6">
        <v>439.96954651397556</v>
      </c>
      <c r="EL6">
        <v>191.87538044685104</v>
      </c>
      <c r="EM6">
        <v>318.63110643103158</v>
      </c>
      <c r="EN6">
        <v>600.53379580311798</v>
      </c>
      <c r="EO6">
        <v>1144.7319020915515</v>
      </c>
      <c r="EP6">
        <v>509.71750059677998</v>
      </c>
      <c r="EQ6">
        <v>1169.7578729892698</v>
      </c>
      <c r="ER6">
        <v>290.51231568570171</v>
      </c>
      <c r="ES6">
        <v>719.48345446125836</v>
      </c>
      <c r="ET6">
        <v>-67.371798077992011</v>
      </c>
      <c r="EU6">
        <v>321.70951637268888</v>
      </c>
      <c r="EV6">
        <v>1452.2796780652968</v>
      </c>
      <c r="EW6">
        <v>-228.43611434039678</v>
      </c>
      <c r="EX6">
        <v>-261.30879783810042</v>
      </c>
      <c r="EY6">
        <v>207.66109768573256</v>
      </c>
      <c r="EZ6">
        <v>1046.6364122430057</v>
      </c>
      <c r="FA6">
        <v>1191.3874758202633</v>
      </c>
      <c r="FB6">
        <v>522.8777961290441</v>
      </c>
      <c r="FC6">
        <v>1037.3077045738403</v>
      </c>
      <c r="FD6">
        <v>807.64596238576451</v>
      </c>
      <c r="FE6">
        <v>-54.545933442359839</v>
      </c>
      <c r="FF6">
        <v>103.90375512186483</v>
      </c>
      <c r="FG6">
        <v>556.96031511626541</v>
      </c>
      <c r="FH6">
        <v>-97.985548554109599</v>
      </c>
      <c r="FI6">
        <v>388.05549151813602</v>
      </c>
      <c r="FJ6">
        <v>143.05858711534322</v>
      </c>
      <c r="FK6">
        <v>515.52610036321778</v>
      </c>
      <c r="FL6">
        <v>2111.3031777809611</v>
      </c>
      <c r="FM6">
        <v>501.27424094063451</v>
      </c>
      <c r="FN6">
        <v>191.87538044685104</v>
      </c>
      <c r="FO6">
        <v>807.40569166705802</v>
      </c>
      <c r="FP6">
        <v>515.21598944899813</v>
      </c>
      <c r="FQ6">
        <v>486.9147112125404</v>
      </c>
      <c r="FR6">
        <v>146.2900522086733</v>
      </c>
      <c r="FS6">
        <v>231.03021244032942</v>
      </c>
      <c r="FT6">
        <v>-47.161314563183922</v>
      </c>
      <c r="FU6">
        <v>171.19600429736215</v>
      </c>
      <c r="FV6">
        <v>153.5464067138432</v>
      </c>
      <c r="FW6">
        <v>28.735811241408317</v>
      </c>
      <c r="FX6">
        <v>343.55182628035573</v>
      </c>
      <c r="FY6">
        <v>1534.0590472903991</v>
      </c>
      <c r="FZ6">
        <v>-122.47073990527451</v>
      </c>
      <c r="GA6">
        <v>-261.30879783810042</v>
      </c>
      <c r="GB6">
        <v>233.73789104770273</v>
      </c>
      <c r="GC6">
        <v>1532.4608703494291</v>
      </c>
      <c r="GD6">
        <v>389.10244806238433</v>
      </c>
      <c r="GE6">
        <v>1077.922764690504</v>
      </c>
      <c r="GF6">
        <v>471.37065682642486</v>
      </c>
      <c r="GG6">
        <v>1179.8814879876597</v>
      </c>
      <c r="GH6">
        <v>275.61516239614593</v>
      </c>
      <c r="GI6">
        <v>-349.2804231630866</v>
      </c>
      <c r="GJ6">
        <v>1590.9026462801598</v>
      </c>
      <c r="GK6">
        <v>1036.017239347558</v>
      </c>
      <c r="GL6">
        <v>839.65983132915233</v>
      </c>
      <c r="GM6">
        <v>1299.4157490797313</v>
      </c>
      <c r="GN6">
        <v>1427.2009997729615</v>
      </c>
      <c r="GO6">
        <v>358.48869758626671</v>
      </c>
      <c r="GP6">
        <v>137.63028172830232</v>
      </c>
      <c r="GQ6">
        <v>290.58149003746331</v>
      </c>
      <c r="GR6">
        <v>-281.37174412714012</v>
      </c>
      <c r="GS6">
        <v>534.90820440375387</v>
      </c>
      <c r="GT6">
        <v>1268.8777286562606</v>
      </c>
      <c r="GU6">
        <v>347.556720759938</v>
      </c>
      <c r="GV6">
        <v>1007.0288868131348</v>
      </c>
      <c r="GW6">
        <v>982.1361518120741</v>
      </c>
      <c r="GX6">
        <v>-52.400220315931897</v>
      </c>
      <c r="GY6">
        <v>26.904566468572085</v>
      </c>
      <c r="GZ6">
        <v>462.63515629340725</v>
      </c>
      <c r="HA6">
        <v>191.87538044685104</v>
      </c>
      <c r="HB6">
        <v>108.65223852517765</v>
      </c>
      <c r="HC6">
        <v>1799.7830730470644</v>
      </c>
      <c r="HD6">
        <v>385.68158333476134</v>
      </c>
      <c r="HE6">
        <v>181.34217517388419</v>
      </c>
      <c r="HF6">
        <v>666.15782048846881</v>
      </c>
      <c r="HG6">
        <v>670.00839478546266</v>
      </c>
      <c r="HH6">
        <v>-80.519631049138852</v>
      </c>
      <c r="HI6">
        <v>0.55300838492260096</v>
      </c>
      <c r="HJ6">
        <v>58.318426883687145</v>
      </c>
      <c r="HK6">
        <v>641.02544272537705</v>
      </c>
      <c r="HL6">
        <v>333.32279620860015</v>
      </c>
      <c r="HM6">
        <v>625.93025482213397</v>
      </c>
      <c r="HN6">
        <v>-67.371798077992011</v>
      </c>
      <c r="HO6">
        <v>-122.47073990527451</v>
      </c>
      <c r="HP6">
        <v>290.84385574729913</v>
      </c>
      <c r="HQ6">
        <v>706.49983608199159</v>
      </c>
      <c r="HR6">
        <v>864.29354997563985</v>
      </c>
      <c r="HS6">
        <v>1804.9305209408274</v>
      </c>
      <c r="HT6">
        <v>570.73218463570811</v>
      </c>
      <c r="HU6">
        <v>1352.0890131566387</v>
      </c>
      <c r="HV6">
        <v>-349.2804231630866</v>
      </c>
      <c r="HW6">
        <v>-114.94210706627247</v>
      </c>
      <c r="HX6">
        <v>311.79274096017127</v>
      </c>
      <c r="HY6">
        <v>265.37993792260994</v>
      </c>
      <c r="HZ6">
        <v>848.86818677871577</v>
      </c>
      <c r="IA6">
        <v>79.011020120804019</v>
      </c>
      <c r="IB6">
        <v>1183.3441800934929</v>
      </c>
      <c r="IC6">
        <v>21.085460235245364</v>
      </c>
      <c r="ID6">
        <v>321.70951637268888</v>
      </c>
      <c r="IE6">
        <v>7.9798258810126699</v>
      </c>
      <c r="IF6">
        <v>-270.82241142720517</v>
      </c>
      <c r="IG6">
        <v>1500.8152647891502</v>
      </c>
      <c r="IH6">
        <v>407.87431022860738</v>
      </c>
      <c r="II6">
        <v>-175.04501735998036</v>
      </c>
      <c r="IJ6">
        <v>104.74574080930344</v>
      </c>
      <c r="IK6">
        <v>1319.2163296589351</v>
      </c>
      <c r="IL6">
        <v>1570.1293956912516</v>
      </c>
      <c r="IM6">
        <v>787.26684941837107</v>
      </c>
      <c r="IN6">
        <v>403.46197779047839</v>
      </c>
      <c r="IO6">
        <v>416.63306733117997</v>
      </c>
      <c r="IP6">
        <v>-76.885411667096733</v>
      </c>
      <c r="IQ6">
        <v>1228.6241073345561</v>
      </c>
      <c r="IR6">
        <v>952.88658458394468</v>
      </c>
      <c r="IS6">
        <v>334.0035062351019</v>
      </c>
      <c r="IT6">
        <v>1306.0358611159872</v>
      </c>
      <c r="IU6">
        <v>1685.3715098188834</v>
      </c>
      <c r="IV6">
        <v>108.3260001839901</v>
      </c>
    </row>
    <row r="7" spans="1:256" x14ac:dyDescent="0.25">
      <c r="A7">
        <v>1810.4953318905877</v>
      </c>
      <c r="B7">
        <v>1290.8184353276356</v>
      </c>
      <c r="C7">
        <v>1467.8323271064432</v>
      </c>
      <c r="D7">
        <v>63.078767708295118</v>
      </c>
      <c r="E7">
        <v>-180.57425416652171</v>
      </c>
      <c r="F7">
        <v>961.46714123062713</v>
      </c>
      <c r="G7">
        <v>622.40993504191829</v>
      </c>
      <c r="H7">
        <v>140.48982289992819</v>
      </c>
      <c r="I7">
        <v>560.89374860849239</v>
      </c>
      <c r="J7">
        <v>451.58620367418928</v>
      </c>
      <c r="K7">
        <v>747.26309549433154</v>
      </c>
      <c r="L7">
        <v>658.43153162686224</v>
      </c>
      <c r="M7">
        <v>290.50575998481645</v>
      </c>
      <c r="N7">
        <v>409.25061501387586</v>
      </c>
      <c r="O7">
        <v>265.37993792260994</v>
      </c>
      <c r="P7">
        <v>107.62151904719755</v>
      </c>
      <c r="Q7">
        <v>-270.82241142720517</v>
      </c>
      <c r="R7">
        <v>-93.939742354117726</v>
      </c>
      <c r="S7">
        <v>722.28288730900783</v>
      </c>
      <c r="T7">
        <v>625.43246651718721</v>
      </c>
      <c r="U7">
        <v>915.96926449089642</v>
      </c>
      <c r="V7">
        <v>734.18008988228121</v>
      </c>
      <c r="W7">
        <v>337.19511467443061</v>
      </c>
      <c r="X7">
        <v>0.55300838492260096</v>
      </c>
      <c r="Y7">
        <v>369.05562920031281</v>
      </c>
      <c r="Z7">
        <v>900.8074349543823</v>
      </c>
      <c r="AA7">
        <v>1572.2983571667082</v>
      </c>
      <c r="AB7">
        <v>658.7964533351867</v>
      </c>
      <c r="AC7">
        <v>344.66542445787508</v>
      </c>
      <c r="AD7">
        <v>157.35513225485926</v>
      </c>
      <c r="AE7">
        <v>1104.8334554526505</v>
      </c>
      <c r="AF7">
        <v>968.27254944339847</v>
      </c>
      <c r="AG7">
        <v>185.11787601756038</v>
      </c>
      <c r="AH7">
        <v>461.50297908670689</v>
      </c>
      <c r="AI7">
        <v>25.445743385983477</v>
      </c>
      <c r="AJ7">
        <v>1090.515401196099</v>
      </c>
      <c r="AK7">
        <v>-261.30879783810042</v>
      </c>
      <c r="AL7">
        <v>377.1076362254193</v>
      </c>
      <c r="AM7">
        <v>108.3260001839901</v>
      </c>
      <c r="AN7">
        <v>181.32604774691615</v>
      </c>
      <c r="AO7">
        <v>26.904566468572085</v>
      </c>
      <c r="AP7">
        <v>42.911940611344747</v>
      </c>
      <c r="AQ7">
        <v>203.25057140725644</v>
      </c>
      <c r="AR7">
        <v>889.39122128258248</v>
      </c>
      <c r="AS7">
        <v>672.43930314049226</v>
      </c>
      <c r="AT7">
        <v>203.97625687374946</v>
      </c>
      <c r="AU7">
        <v>1247.9550698025448</v>
      </c>
      <c r="AV7">
        <v>1009.5280635407674</v>
      </c>
      <c r="AW7">
        <v>449.88787581301813</v>
      </c>
      <c r="AX7">
        <v>63.078767708295118</v>
      </c>
      <c r="AY7">
        <v>865.66616450773245</v>
      </c>
      <c r="AZ7">
        <v>772.7427116619557</v>
      </c>
      <c r="BA7">
        <v>-15.242087856205432</v>
      </c>
      <c r="BB7">
        <v>310.56870627385609</v>
      </c>
      <c r="BC7">
        <v>-34.499114580288335</v>
      </c>
      <c r="BD7">
        <v>710.54511442168075</v>
      </c>
      <c r="BE7">
        <v>1369.0472534276109</v>
      </c>
      <c r="BF7">
        <v>178.45526914187215</v>
      </c>
      <c r="BG7">
        <v>-15.258215283173476</v>
      </c>
      <c r="BH7">
        <v>213.10126049406864</v>
      </c>
      <c r="BI7">
        <v>850.58120665947251</v>
      </c>
      <c r="BJ7">
        <v>343.55182628035573</v>
      </c>
      <c r="BK7">
        <v>321.27898968888979</v>
      </c>
      <c r="BL7">
        <v>190.82842390260268</v>
      </c>
      <c r="BM7">
        <v>18.891982400128079</v>
      </c>
      <c r="BN7">
        <v>491.43360311546451</v>
      </c>
      <c r="BO7">
        <v>219.34082424956827</v>
      </c>
      <c r="BP7">
        <v>743.13123201315364</v>
      </c>
      <c r="BQ7">
        <v>1212.5481502061816</v>
      </c>
      <c r="BR7">
        <v>1492.9178403295571</v>
      </c>
      <c r="BS7">
        <v>-281.37174412714012</v>
      </c>
      <c r="BT7">
        <v>900.71828747294353</v>
      </c>
      <c r="BU7">
        <v>158.00231866678612</v>
      </c>
      <c r="BV7">
        <v>181.32604774691615</v>
      </c>
      <c r="BW7">
        <v>1374.0798805548493</v>
      </c>
      <c r="BX7">
        <v>855.22807255859641</v>
      </c>
      <c r="BY7">
        <v>1217.2966336094944</v>
      </c>
      <c r="BZ7">
        <v>1494.2518454010387</v>
      </c>
      <c r="CA7">
        <v>116.70743656639446</v>
      </c>
      <c r="CB7">
        <v>516.21797249207748</v>
      </c>
      <c r="CC7">
        <v>-349.2804231630866</v>
      </c>
      <c r="CD7">
        <v>1166.100272407291</v>
      </c>
      <c r="CE7">
        <v>608.95286916667089</v>
      </c>
      <c r="CF7">
        <v>998.28569176947644</v>
      </c>
      <c r="CG7">
        <v>1330.5915206193404</v>
      </c>
      <c r="CH7">
        <v>323.81552586720449</v>
      </c>
      <c r="CI7">
        <v>1012.4149695727796</v>
      </c>
      <c r="CJ7">
        <v>-182.85078610221905</v>
      </c>
      <c r="CK7">
        <v>184.63224302930914</v>
      </c>
      <c r="CL7">
        <v>11.571846646140653</v>
      </c>
      <c r="CM7">
        <v>815.17177453027807</v>
      </c>
      <c r="CN7">
        <v>774.27544135941378</v>
      </c>
      <c r="CO7">
        <v>690.27848092594957</v>
      </c>
      <c r="CP7">
        <v>756.15216702870396</v>
      </c>
      <c r="CQ7">
        <v>336.99558687545169</v>
      </c>
      <c r="CR7">
        <v>802.88986892677929</v>
      </c>
      <c r="CS7">
        <v>113.41736871096958</v>
      </c>
      <c r="CT7">
        <v>546.03893978594476</v>
      </c>
      <c r="CU7">
        <v>2142.281509697917</v>
      </c>
      <c r="CV7">
        <v>810.8897565239489</v>
      </c>
      <c r="CW7">
        <v>-168.49125637412499</v>
      </c>
      <c r="CX7">
        <v>380.405140511973</v>
      </c>
      <c r="CY7">
        <v>1094.0047234968226</v>
      </c>
      <c r="CZ7">
        <v>1115.7657163097217</v>
      </c>
      <c r="DA7">
        <v>-90.033244638243573</v>
      </c>
      <c r="DB7">
        <v>79.011020120804019</v>
      </c>
      <c r="DC7">
        <v>1871.5907945701836</v>
      </c>
      <c r="DD7">
        <v>-182.85078610221905</v>
      </c>
      <c r="DE7">
        <v>8.9352306622046065</v>
      </c>
      <c r="DF7">
        <v>-87.418616940063558</v>
      </c>
      <c r="DG7">
        <v>-37.730579673618394</v>
      </c>
      <c r="DH7">
        <v>399.5492748103436</v>
      </c>
      <c r="DI7">
        <v>882.13877179045323</v>
      </c>
      <c r="DJ7">
        <v>1187.6554152051208</v>
      </c>
      <c r="DK7">
        <v>225.2765613934715</v>
      </c>
      <c r="DL7">
        <v>413.36984739629224</v>
      </c>
      <c r="DM7">
        <v>-100.56644991121036</v>
      </c>
      <c r="DN7">
        <v>-34.499114580288335</v>
      </c>
      <c r="DO7">
        <v>1243.6823989122277</v>
      </c>
      <c r="DP7">
        <v>1465.5516482990997</v>
      </c>
      <c r="DQ7">
        <v>-228.43611434039678</v>
      </c>
      <c r="DR7">
        <v>-80.519631049138852</v>
      </c>
      <c r="DS7">
        <v>337.02351548697118</v>
      </c>
      <c r="DT7">
        <v>834.96244248548555</v>
      </c>
      <c r="DU7">
        <v>988.03934906170036</v>
      </c>
      <c r="DV7">
        <v>407.9003502795718</v>
      </c>
      <c r="DW7">
        <v>368.25491093893226</v>
      </c>
      <c r="DX7">
        <v>1164.790114603474</v>
      </c>
      <c r="DY7">
        <v>1115.2188400071698</v>
      </c>
      <c r="DZ7">
        <v>317.82506077902599</v>
      </c>
      <c r="EA7">
        <v>567.42740525639158</v>
      </c>
      <c r="EB7">
        <v>499.2331665934426</v>
      </c>
      <c r="EC7">
        <v>1199.8308439188338</v>
      </c>
      <c r="ED7">
        <v>378.21166267685578</v>
      </c>
      <c r="EE7">
        <v>136.19471521526842</v>
      </c>
      <c r="EF7">
        <v>821.81460951433871</v>
      </c>
      <c r="EG7">
        <v>303.66014865684849</v>
      </c>
      <c r="EH7">
        <v>1865.8883982740128</v>
      </c>
      <c r="EI7">
        <v>823.08037726962652</v>
      </c>
      <c r="EJ7">
        <v>1096.392623997629</v>
      </c>
      <c r="EK7">
        <v>925.85814879964562</v>
      </c>
      <c r="EL7">
        <v>1572.2983571667082</v>
      </c>
      <c r="EM7">
        <v>53.565154119190403</v>
      </c>
      <c r="EN7">
        <v>25.445743385983477</v>
      </c>
      <c r="EO7">
        <v>0.55300838492260096</v>
      </c>
      <c r="EP7">
        <v>88.497268849522428</v>
      </c>
      <c r="EQ7">
        <v>433.12268277111247</v>
      </c>
      <c r="ER7">
        <v>1482.482097987488</v>
      </c>
      <c r="ES7">
        <v>-87.434744367031655</v>
      </c>
      <c r="ET7">
        <v>524.43938983302542</v>
      </c>
      <c r="EU7">
        <v>336.99558687545169</v>
      </c>
      <c r="EV7">
        <v>653.83517993404143</v>
      </c>
      <c r="EW7">
        <v>82.803618234852038</v>
      </c>
      <c r="EX7">
        <v>-24.892857616691057</v>
      </c>
      <c r="EY7">
        <v>38.616832926684978</v>
      </c>
      <c r="EZ7">
        <v>1988.6521754726523</v>
      </c>
      <c r="FA7">
        <v>-67.371798077992011</v>
      </c>
      <c r="FB7">
        <v>355.89166880219796</v>
      </c>
      <c r="FC7">
        <v>1313.4626786120771</v>
      </c>
      <c r="FD7">
        <v>931.07005180488613</v>
      </c>
      <c r="FE7">
        <v>-80.791909382970914</v>
      </c>
      <c r="FF7">
        <v>-76.885411667096733</v>
      </c>
      <c r="FG7">
        <v>-349.2804231630866</v>
      </c>
      <c r="FH7">
        <v>1411.9255054984624</v>
      </c>
      <c r="FI7">
        <v>1250.1811745284933</v>
      </c>
      <c r="FJ7">
        <v>-155.34342340297815</v>
      </c>
      <c r="FK7">
        <v>782.45774559499353</v>
      </c>
      <c r="FL7">
        <v>181.74533699729702</v>
      </c>
      <c r="FM7">
        <v>-118.03236741618113</v>
      </c>
      <c r="FN7">
        <v>925.79360898209745</v>
      </c>
      <c r="FO7">
        <v>125.12963516908246</v>
      </c>
      <c r="FP7">
        <v>227.35742177347785</v>
      </c>
      <c r="FQ7">
        <v>384.76542366271104</v>
      </c>
      <c r="FR7">
        <v>-80.519631049138852</v>
      </c>
      <c r="FS7">
        <v>471.63302253626091</v>
      </c>
      <c r="FT7">
        <v>108.3260001839901</v>
      </c>
      <c r="FU7">
        <v>802.92682349704774</v>
      </c>
      <c r="FV7">
        <v>524.93593356124552</v>
      </c>
      <c r="FW7">
        <v>1763.3227484292058</v>
      </c>
      <c r="FX7">
        <v>184.61611560234101</v>
      </c>
      <c r="FY7">
        <v>850.25967823538997</v>
      </c>
      <c r="FZ7">
        <v>156.20642008649006</v>
      </c>
      <c r="GA7">
        <v>240.48720292154906</v>
      </c>
      <c r="GB7">
        <v>877.44138294678635</v>
      </c>
      <c r="GC7">
        <v>1417.5142257973421</v>
      </c>
      <c r="GD7">
        <v>302.27912737106658</v>
      </c>
      <c r="GE7">
        <v>-80.519631049138852</v>
      </c>
      <c r="GF7">
        <v>63.078767708295118</v>
      </c>
      <c r="GG7">
        <v>-261.30879783810042</v>
      </c>
      <c r="GH7">
        <v>572.42094077079628</v>
      </c>
      <c r="GI7">
        <v>234.66443182237148</v>
      </c>
      <c r="GJ7">
        <v>641.02544272537705</v>
      </c>
      <c r="GK7">
        <v>-124.98967935098804</v>
      </c>
      <c r="GL7">
        <v>235.83074290485197</v>
      </c>
      <c r="GM7">
        <v>549.57176759611718</v>
      </c>
      <c r="GN7">
        <v>853.0435640095144</v>
      </c>
      <c r="GO7">
        <v>-261.30879783810042</v>
      </c>
      <c r="GP7">
        <v>697.7740902347681</v>
      </c>
      <c r="GQ7">
        <v>108.63611109820958</v>
      </c>
      <c r="GR7">
        <v>459.31693768271845</v>
      </c>
      <c r="GS7">
        <v>-168.49125637412499</v>
      </c>
      <c r="GT7">
        <v>-218.82985737679945</v>
      </c>
      <c r="GU7">
        <v>391.07661095652327</v>
      </c>
      <c r="GV7">
        <v>372.53375036361462</v>
      </c>
      <c r="GW7">
        <v>171.82856158477952</v>
      </c>
      <c r="GX7">
        <v>-5.16800709013412</v>
      </c>
      <c r="GY7">
        <v>-316.40773966538296</v>
      </c>
      <c r="GZ7">
        <v>1199.8308439188338</v>
      </c>
      <c r="HA7">
        <v>1385.7244468222768</v>
      </c>
      <c r="HB7">
        <v>1603.6364875291767</v>
      </c>
      <c r="HC7">
        <v>541.99766668174595</v>
      </c>
      <c r="HD7">
        <v>108.73511722471686</v>
      </c>
      <c r="HE7">
        <v>534.14692443833826</v>
      </c>
      <c r="HF7">
        <v>1300.5197755311676</v>
      </c>
      <c r="HG7">
        <v>1473.7593926929756</v>
      </c>
      <c r="HH7">
        <v>-349.2804231630866</v>
      </c>
      <c r="HI7">
        <v>322.63605714735763</v>
      </c>
      <c r="HJ7">
        <v>404.9203933383663</v>
      </c>
      <c r="HK7">
        <v>1239.3298274389294</v>
      </c>
      <c r="HL7">
        <v>428.25728005586268</v>
      </c>
      <c r="HM7">
        <v>328.14534000801331</v>
      </c>
      <c r="HN7">
        <v>991.22735950150377</v>
      </c>
      <c r="HO7">
        <v>1663.8662754089244</v>
      </c>
      <c r="HP7">
        <v>17.390952879467392</v>
      </c>
      <c r="HQ7">
        <v>-80.791909382970914</v>
      </c>
      <c r="HR7">
        <v>598.8515953689149</v>
      </c>
      <c r="HS7">
        <v>627.31436284934784</v>
      </c>
      <c r="HT7">
        <v>-181.67172491707291</v>
      </c>
      <c r="HU7">
        <v>926.41501826541628</v>
      </c>
      <c r="HV7">
        <v>156.20642008649006</v>
      </c>
      <c r="HW7">
        <v>-5.9681170291316121</v>
      </c>
      <c r="HX7">
        <v>-47.919225885267259</v>
      </c>
      <c r="HY7">
        <v>799.27647668803763</v>
      </c>
      <c r="HZ7">
        <v>261.01965477187184</v>
      </c>
      <c r="IA7">
        <v>146.2900522086733</v>
      </c>
      <c r="IB7">
        <v>-122.47073990527451</v>
      </c>
      <c r="IC7">
        <v>263.63061760420101</v>
      </c>
      <c r="ID7">
        <v>974.65008819262403</v>
      </c>
      <c r="IE7">
        <v>743.4116041718014</v>
      </c>
      <c r="IF7">
        <v>1758.419321139558</v>
      </c>
      <c r="IG7">
        <v>20.261731484511429</v>
      </c>
      <c r="IH7">
        <v>864.60366088985916</v>
      </c>
      <c r="II7">
        <v>1375.0712895511749</v>
      </c>
      <c r="IJ7">
        <v>245.97394399177227</v>
      </c>
      <c r="IK7">
        <v>1217.4170493790737</v>
      </c>
      <c r="IL7">
        <v>500.82847487264092</v>
      </c>
      <c r="IM7">
        <v>420.15621583210628</v>
      </c>
      <c r="IN7">
        <v>594.02879781603201</v>
      </c>
      <c r="IO7">
        <v>-38.040690587837851</v>
      </c>
      <c r="IP7">
        <v>-22.124565602296997</v>
      </c>
      <c r="IQ7">
        <v>580.8884648268081</v>
      </c>
      <c r="IR7">
        <v>-24.892857616691057</v>
      </c>
      <c r="IS7">
        <v>-87.418616940063558</v>
      </c>
      <c r="IT7">
        <v>-75.426588584508082</v>
      </c>
      <c r="IU7">
        <v>1218.0642357910012</v>
      </c>
      <c r="IV7">
        <v>298.37262965519244</v>
      </c>
    </row>
    <row r="8" spans="1:256" x14ac:dyDescent="0.25">
      <c r="A8">
        <v>1033.3216873077192</v>
      </c>
      <c r="B8">
        <v>532.61882848096593</v>
      </c>
      <c r="C8">
        <v>769.61715795042687</v>
      </c>
      <c r="D8">
        <v>-185.95717387909579</v>
      </c>
      <c r="E8">
        <v>564.43532461604195</v>
      </c>
      <c r="F8">
        <v>-202.91373239125858</v>
      </c>
      <c r="G8">
        <v>747.31810188767565</v>
      </c>
      <c r="H8">
        <v>838.86894020135981</v>
      </c>
      <c r="I8">
        <v>740.34798217643868</v>
      </c>
      <c r="J8">
        <v>8.9352306622046065</v>
      </c>
      <c r="K8">
        <v>476.02711684312209</v>
      </c>
      <c r="L8">
        <v>116.70743656639446</v>
      </c>
      <c r="M8">
        <v>113.41736871096958</v>
      </c>
      <c r="N8">
        <v>727.20014920529184</v>
      </c>
      <c r="O8">
        <v>1416.0731880278993</v>
      </c>
      <c r="P8">
        <v>857.58878327541299</v>
      </c>
      <c r="Q8">
        <v>1055.1401483169484</v>
      </c>
      <c r="R8">
        <v>12.249147416067395</v>
      </c>
      <c r="S8">
        <v>32.312093705106975</v>
      </c>
      <c r="T8">
        <v>209.52497803036999</v>
      </c>
      <c r="U8">
        <v>242.39766152807374</v>
      </c>
      <c r="V8">
        <v>968.27254944339847</v>
      </c>
      <c r="W8">
        <v>1865.8883982740128</v>
      </c>
      <c r="X8">
        <v>-349.2804231630866</v>
      </c>
      <c r="Y8">
        <v>499.75243326946759</v>
      </c>
      <c r="Z8">
        <v>1127.8328117757183</v>
      </c>
      <c r="AA8">
        <v>322.31408881184291</v>
      </c>
      <c r="AB8">
        <v>-34.499114580288335</v>
      </c>
      <c r="AC8">
        <v>-5.9681170291316121</v>
      </c>
      <c r="AD8">
        <v>1317.0019545399714</v>
      </c>
      <c r="AE8">
        <v>1285.3612294345312</v>
      </c>
      <c r="AF8">
        <v>99.997257405990709</v>
      </c>
      <c r="AG8">
        <v>1146.6878080489857</v>
      </c>
      <c r="AH8">
        <v>301.55851880730603</v>
      </c>
      <c r="AI8">
        <v>1982.7508960357254</v>
      </c>
      <c r="AJ8">
        <v>760.41092846547826</v>
      </c>
      <c r="AK8">
        <v>1077.5345946331504</v>
      </c>
      <c r="AL8">
        <v>2190.5482421542406</v>
      </c>
      <c r="AM8">
        <v>18.891982400128079</v>
      </c>
      <c r="AN8">
        <v>667.12148875345042</v>
      </c>
      <c r="AO8">
        <v>716.39001462577028</v>
      </c>
      <c r="AP8">
        <v>581.99249127824453</v>
      </c>
      <c r="AQ8">
        <v>547.2885630077044</v>
      </c>
      <c r="AR8">
        <v>606.4776826294094</v>
      </c>
      <c r="AS8">
        <v>-67.371798077992011</v>
      </c>
      <c r="AT8">
        <v>1115.7657163097217</v>
      </c>
      <c r="AU8">
        <v>1342.9987159924688</v>
      </c>
      <c r="AV8">
        <v>764.24007361509405</v>
      </c>
      <c r="AW8">
        <v>217.53963298316197</v>
      </c>
      <c r="AX8">
        <v>270.79703688522767</v>
      </c>
      <c r="AY8">
        <v>-161.62490605500145</v>
      </c>
      <c r="AZ8">
        <v>-47.64694755143514</v>
      </c>
      <c r="BA8">
        <v>297.49660335535611</v>
      </c>
      <c r="BB8">
        <v>458.0673144609587</v>
      </c>
      <c r="BC8">
        <v>200.79474736660902</v>
      </c>
      <c r="BD8">
        <v>-171.1385196441062</v>
      </c>
      <c r="BE8">
        <v>465.07926155040553</v>
      </c>
      <c r="BF8">
        <v>0.53688095795451485</v>
      </c>
      <c r="BG8">
        <v>450.50612911124477</v>
      </c>
      <c r="BH8">
        <v>1820.4723400832572</v>
      </c>
      <c r="BI8">
        <v>602.08358832254805</v>
      </c>
      <c r="BJ8">
        <v>1800.4749451759244</v>
      </c>
      <c r="BK8">
        <v>66.348820137908476</v>
      </c>
      <c r="BL8">
        <v>1706.0189753826087</v>
      </c>
      <c r="BM8">
        <v>614.86517477594805</v>
      </c>
      <c r="BN8">
        <v>1091.1161811748404</v>
      </c>
      <c r="BO8">
        <v>1496.4029043819814</v>
      </c>
      <c r="BP8">
        <v>-12.594824586224231</v>
      </c>
      <c r="BQ8">
        <v>216.39132834949351</v>
      </c>
      <c r="BR8">
        <v>2054.9360272416061</v>
      </c>
      <c r="BS8">
        <v>1330.9285961170478</v>
      </c>
      <c r="BT8">
        <v>712.44305706453156</v>
      </c>
      <c r="BU8">
        <v>537.85950113800436</v>
      </c>
      <c r="BV8">
        <v>365.42140981827072</v>
      </c>
      <c r="BW8">
        <v>1250.666807516744</v>
      </c>
      <c r="BX8">
        <v>-218.82985737679945</v>
      </c>
      <c r="BY8">
        <v>655.06696331367471</v>
      </c>
      <c r="BZ8">
        <v>939.81953513475014</v>
      </c>
      <c r="CA8">
        <v>404.9203933383663</v>
      </c>
      <c r="CB8">
        <v>330.13171497537678</v>
      </c>
      <c r="CC8">
        <v>787.26684941837107</v>
      </c>
      <c r="CD8">
        <v>1056.2441747683847</v>
      </c>
      <c r="CE8">
        <v>-8.9767326311502096</v>
      </c>
      <c r="CF8">
        <v>129.86536846972962</v>
      </c>
      <c r="CG8">
        <v>478.50230338038386</v>
      </c>
      <c r="CH8">
        <v>1040.1713912493763</v>
      </c>
      <c r="CI8">
        <v>100.23690016802162</v>
      </c>
      <c r="CJ8">
        <v>1239.5694702009605</v>
      </c>
      <c r="CK8">
        <v>744.61583222435036</v>
      </c>
      <c r="CL8">
        <v>104.72961338233536</v>
      </c>
      <c r="CM8">
        <v>2343.8608027954388</v>
      </c>
      <c r="CN8">
        <v>-12.594824586224231</v>
      </c>
      <c r="CO8">
        <v>-206.8202301071328</v>
      </c>
      <c r="CP8">
        <v>-193.38399137518584</v>
      </c>
      <c r="CQ8">
        <v>499.2331665934426</v>
      </c>
      <c r="CR8">
        <v>556.96031511626541</v>
      </c>
      <c r="CS8">
        <v>343.65022304406375</v>
      </c>
      <c r="CT8">
        <v>566.47392870536987</v>
      </c>
      <c r="CU8">
        <v>-281.35561670017199</v>
      </c>
      <c r="CV8">
        <v>889.17616907237073</v>
      </c>
      <c r="CW8">
        <v>0.53688095795451485</v>
      </c>
      <c r="CX8">
        <v>291.94788219873561</v>
      </c>
      <c r="CY8">
        <v>910.31406644449044</v>
      </c>
      <c r="CZ8">
        <v>-5.9681170291316121</v>
      </c>
      <c r="DA8">
        <v>374.62861119776318</v>
      </c>
      <c r="DB8">
        <v>1051.9139530928751</v>
      </c>
      <c r="DC8">
        <v>487.43634841592518</v>
      </c>
      <c r="DD8">
        <v>1499.5118912910946</v>
      </c>
      <c r="DE8">
        <v>772.12319492359109</v>
      </c>
      <c r="DF8">
        <v>981.51396009269888</v>
      </c>
      <c r="DG8">
        <v>-274.72890914307936</v>
      </c>
      <c r="DH8">
        <v>1183.2914671885317</v>
      </c>
      <c r="DI8">
        <v>434.46551107428797</v>
      </c>
      <c r="DJ8">
        <v>1255.5640942410673</v>
      </c>
      <c r="DK8">
        <v>-261.30879783810042</v>
      </c>
      <c r="DL8">
        <v>100.23690016802162</v>
      </c>
      <c r="DM8">
        <v>601.71734180480132</v>
      </c>
      <c r="DN8">
        <v>-316.40773966538296</v>
      </c>
      <c r="DO8">
        <v>622.19427981597119</v>
      </c>
      <c r="DP8">
        <v>1018.6111504460729</v>
      </c>
      <c r="DQ8">
        <v>-8.9767326311502096</v>
      </c>
      <c r="DR8">
        <v>67.026120907835207</v>
      </c>
      <c r="DS8">
        <v>1138.4271628699735</v>
      </c>
      <c r="DT8">
        <v>680.85171097264868</v>
      </c>
      <c r="DU8">
        <v>963.76981293648237</v>
      </c>
      <c r="DV8">
        <v>672.43930314049226</v>
      </c>
      <c r="DW8">
        <v>1124.1528538043315</v>
      </c>
      <c r="DX8">
        <v>985.67863834488355</v>
      </c>
      <c r="DY8">
        <v>83.48674468221185</v>
      </c>
      <c r="DZ8">
        <v>213.10126049406864</v>
      </c>
      <c r="EA8">
        <v>511.3749868780875</v>
      </c>
      <c r="EB8">
        <v>231.03021244032942</v>
      </c>
      <c r="EC8">
        <v>1343.6636235378403</v>
      </c>
      <c r="ED8">
        <v>302.15911913618777</v>
      </c>
      <c r="EE8">
        <v>877.71366128061845</v>
      </c>
      <c r="EF8">
        <v>534.09196703778832</v>
      </c>
      <c r="EG8">
        <v>75.862433727013155</v>
      </c>
      <c r="EH8">
        <v>780.1357789920354</v>
      </c>
      <c r="EI8">
        <v>1071.9607719549465</v>
      </c>
      <c r="EJ8">
        <v>785.38175280489429</v>
      </c>
      <c r="EK8">
        <v>45.137958340739146</v>
      </c>
      <c r="EL8">
        <v>925.40499901331191</v>
      </c>
      <c r="EM8">
        <v>588.90311977959982</v>
      </c>
      <c r="EN8">
        <v>1461.692650141857</v>
      </c>
      <c r="EO8">
        <v>1192.1131612867566</v>
      </c>
      <c r="EP8">
        <v>834.96244248548555</v>
      </c>
      <c r="EQ8">
        <v>661.2910727984879</v>
      </c>
      <c r="ER8">
        <v>1580.4275721457288</v>
      </c>
      <c r="ES8">
        <v>84.590771133648289</v>
      </c>
      <c r="ET8">
        <v>180.69161143765487</v>
      </c>
      <c r="EU8">
        <v>-155.34342340297815</v>
      </c>
      <c r="EV8">
        <v>1038.3779500643748</v>
      </c>
      <c r="EW8">
        <v>836.22914563577706</v>
      </c>
      <c r="EX8">
        <v>1186.5352613267162</v>
      </c>
      <c r="EY8">
        <v>668.86009015179422</v>
      </c>
      <c r="EZ8">
        <v>96.906855987190752</v>
      </c>
      <c r="FA8">
        <v>983.67903571574095</v>
      </c>
      <c r="FB8">
        <v>26.904566468572085</v>
      </c>
      <c r="FC8">
        <v>633.5964353598647</v>
      </c>
      <c r="FD8">
        <v>1218.3435901537425</v>
      </c>
      <c r="FE8">
        <v>1049.1125282144258</v>
      </c>
      <c r="FF8">
        <v>202.87223042231307</v>
      </c>
      <c r="FG8">
        <v>-193.40011880215388</v>
      </c>
      <c r="FH8">
        <v>801.3796205949136</v>
      </c>
      <c r="FI8">
        <v>1259.0329279204364</v>
      </c>
      <c r="FJ8">
        <v>1816.4726393414001</v>
      </c>
      <c r="FK8">
        <v>180.69161143765487</v>
      </c>
      <c r="FL8">
        <v>143.05858711534322</v>
      </c>
      <c r="FM8">
        <v>163.54565329119913</v>
      </c>
      <c r="FN8">
        <v>287.65277451407582</v>
      </c>
      <c r="FO8">
        <v>478.50230338038386</v>
      </c>
      <c r="FP8">
        <v>96.437084194250019</v>
      </c>
      <c r="FQ8">
        <v>692.2538665165423</v>
      </c>
      <c r="FR8">
        <v>-93.716227019054912</v>
      </c>
      <c r="FS8">
        <v>2330.3417048682581</v>
      </c>
      <c r="FT8">
        <v>1110.2169951531014</v>
      </c>
      <c r="FU8">
        <v>703.18161747130284</v>
      </c>
      <c r="FV8">
        <v>1159.3329087103693</v>
      </c>
      <c r="FW8">
        <v>175.36486772307222</v>
      </c>
      <c r="FX8">
        <v>321.70951637268888</v>
      </c>
      <c r="FY8">
        <v>1074.3315015566745</v>
      </c>
      <c r="FZ8">
        <v>1453.6043360207661</v>
      </c>
      <c r="GA8">
        <v>1296.7684858097502</v>
      </c>
      <c r="GB8">
        <v>368.25491093893226</v>
      </c>
      <c r="GC8">
        <v>491.43360311546451</v>
      </c>
      <c r="GD8">
        <v>125.12963516908246</v>
      </c>
      <c r="GE8">
        <v>727.21627663226013</v>
      </c>
      <c r="GF8">
        <v>271.14226179029703</v>
      </c>
      <c r="GG8">
        <v>1303.8541215688244</v>
      </c>
      <c r="GH8">
        <v>-34.499114580288335</v>
      </c>
      <c r="GI8">
        <v>75.088394977961741</v>
      </c>
      <c r="GJ8">
        <v>741.5094444474737</v>
      </c>
      <c r="GK8">
        <v>1290.3897320816134</v>
      </c>
      <c r="GL8">
        <v>291.94788219873561</v>
      </c>
      <c r="GM8">
        <v>-8.9606052041821052</v>
      </c>
      <c r="GN8">
        <v>879.39878695901484</v>
      </c>
      <c r="GO8">
        <v>1039.3341945181091</v>
      </c>
      <c r="GP8">
        <v>752.32287726674349</v>
      </c>
      <c r="GQ8">
        <v>185.32161946099563</v>
      </c>
      <c r="GR8">
        <v>421.29442153358633</v>
      </c>
      <c r="GS8">
        <v>838.54697186584531</v>
      </c>
      <c r="GT8">
        <v>286.65698587277711</v>
      </c>
      <c r="GU8">
        <v>-261.30879783810042</v>
      </c>
      <c r="GV8">
        <v>-19.527536818228157</v>
      </c>
      <c r="GW8">
        <v>1554.6108331183771</v>
      </c>
      <c r="GX8">
        <v>213.10126049406864</v>
      </c>
      <c r="GY8">
        <v>790.05214686985187</v>
      </c>
      <c r="GZ8">
        <v>-270.82241142720517</v>
      </c>
      <c r="HA8">
        <v>308.08239371897372</v>
      </c>
      <c r="HB8">
        <v>1299.4157490797313</v>
      </c>
      <c r="HC8">
        <v>1625.6748046214234</v>
      </c>
      <c r="HD8">
        <v>181.32604774691615</v>
      </c>
      <c r="HE8">
        <v>444.65942715519344</v>
      </c>
      <c r="HF8">
        <v>287.98298976625136</v>
      </c>
      <c r="HG8">
        <v>1314.4180833932692</v>
      </c>
      <c r="HH8">
        <v>298.37262965519244</v>
      </c>
      <c r="HI8">
        <v>603.49772568820379</v>
      </c>
      <c r="HJ8">
        <v>25.445743385983477</v>
      </c>
      <c r="HK8">
        <v>97.349994136009471</v>
      </c>
      <c r="HL8">
        <v>735.57220174178894</v>
      </c>
      <c r="HM8">
        <v>277.42374444232024</v>
      </c>
      <c r="HN8">
        <v>1114.7489453203484</v>
      </c>
      <c r="HO8">
        <v>1541.1907218133979</v>
      </c>
      <c r="HP8">
        <v>25.445743385983477</v>
      </c>
      <c r="HQ8">
        <v>1734.7523392665</v>
      </c>
      <c r="HR8">
        <v>690.03378450015612</v>
      </c>
      <c r="HS8">
        <v>1229.0303292149852</v>
      </c>
      <c r="HT8">
        <v>143.05858711534322</v>
      </c>
      <c r="HU8">
        <v>272.02820071412958</v>
      </c>
      <c r="HV8">
        <v>879.83763233079492</v>
      </c>
      <c r="HW8">
        <v>269.09870902405652</v>
      </c>
      <c r="HX8">
        <v>26.904566468572085</v>
      </c>
      <c r="HY8">
        <v>378.4935127367707</v>
      </c>
      <c r="HZ8">
        <v>-37.730579673618394</v>
      </c>
      <c r="IA8">
        <v>556.96031511626541</v>
      </c>
      <c r="IB8">
        <v>243.86793449725673</v>
      </c>
      <c r="IC8">
        <v>1118.3803440079018</v>
      </c>
      <c r="ID8">
        <v>147.84151866575453</v>
      </c>
      <c r="IE8">
        <v>126.24323334660178</v>
      </c>
      <c r="IF8">
        <v>429.38945726256304</v>
      </c>
      <c r="IG8">
        <v>683.50438318667818</v>
      </c>
      <c r="IH8">
        <v>388.05549151813602</v>
      </c>
      <c r="II8">
        <v>-155.34342340297815</v>
      </c>
      <c r="IJ8">
        <v>659.29147016934542</v>
      </c>
      <c r="IK8">
        <v>870.91213832059145</v>
      </c>
      <c r="IL8">
        <v>-182.85078610221905</v>
      </c>
      <c r="IM8">
        <v>358.75253478324578</v>
      </c>
      <c r="IN8">
        <v>277.0507289091799</v>
      </c>
      <c r="IO8">
        <v>1092.7088790312162</v>
      </c>
      <c r="IP8">
        <v>-135.61857287642127</v>
      </c>
      <c r="IQ8">
        <v>336.53283215455212</v>
      </c>
      <c r="IR8">
        <v>-22.124565602296997</v>
      </c>
      <c r="IS8">
        <v>549.04407772789398</v>
      </c>
      <c r="IT8">
        <v>-93.939742354117726</v>
      </c>
      <c r="IU8">
        <v>277.42374444232024</v>
      </c>
      <c r="IV8">
        <v>1188.3642759868862</v>
      </c>
    </row>
    <row r="9" spans="1:256" x14ac:dyDescent="0.25">
      <c r="A9">
        <v>-80.791909382970914</v>
      </c>
      <c r="B9">
        <v>-34.499114580288335</v>
      </c>
      <c r="C9">
        <v>-316.40773966538296</v>
      </c>
      <c r="D9">
        <v>567.42740525639158</v>
      </c>
      <c r="E9">
        <v>140.41470116966445</v>
      </c>
      <c r="F9">
        <v>7.1797159420152266</v>
      </c>
      <c r="G9">
        <v>566.47392870536987</v>
      </c>
      <c r="H9">
        <v>495.90839228186877</v>
      </c>
      <c r="I9">
        <v>1190.5472789741866</v>
      </c>
      <c r="J9">
        <v>-19.14858557207959</v>
      </c>
      <c r="K9">
        <v>113.41736871096958</v>
      </c>
      <c r="L9">
        <v>1263.7967056166458</v>
      </c>
      <c r="M9">
        <v>875.2005772710977</v>
      </c>
      <c r="N9">
        <v>436.03229224662368</v>
      </c>
      <c r="O9">
        <v>484.45888717189314</v>
      </c>
      <c r="P9">
        <v>8.9352306622046065</v>
      </c>
      <c r="Q9">
        <v>1071.6506610407271</v>
      </c>
      <c r="R9">
        <v>386.34425498017856</v>
      </c>
      <c r="S9">
        <v>609.9063457176926</v>
      </c>
      <c r="T9">
        <v>1104.8443409794017</v>
      </c>
      <c r="U9">
        <v>-100.58257733817844</v>
      </c>
      <c r="V9">
        <v>243.86793449725673</v>
      </c>
      <c r="W9">
        <v>-182.85078610221905</v>
      </c>
      <c r="X9">
        <v>249.6701434602117</v>
      </c>
      <c r="Y9">
        <v>351.29213201496765</v>
      </c>
      <c r="Z9">
        <v>-80.519631049138852</v>
      </c>
      <c r="AA9">
        <v>-83.166894319120019</v>
      </c>
      <c r="AB9">
        <v>-175.04501735998036</v>
      </c>
      <c r="AC9">
        <v>780.61410181031385</v>
      </c>
      <c r="AD9">
        <v>944.49016310986497</v>
      </c>
      <c r="AE9">
        <v>1024.4065903936341</v>
      </c>
      <c r="AF9">
        <v>200.77861993964095</v>
      </c>
      <c r="AG9">
        <v>987.72219111112406</v>
      </c>
      <c r="AH9">
        <v>-270.82241142720517</v>
      </c>
      <c r="AI9">
        <v>1223.9233411665869</v>
      </c>
      <c r="AJ9">
        <v>311.77661353320326</v>
      </c>
      <c r="AK9">
        <v>871.74162369906355</v>
      </c>
      <c r="AL9">
        <v>957.56226602836489</v>
      </c>
      <c r="AM9">
        <v>274.09335472497929</v>
      </c>
      <c r="AN9">
        <v>568.22751519538906</v>
      </c>
      <c r="AO9">
        <v>-85.490288296191778</v>
      </c>
      <c r="AP9">
        <v>290.84385574729913</v>
      </c>
      <c r="AQ9">
        <v>1418.9002214420339</v>
      </c>
      <c r="AR9">
        <v>913.42045422136698</v>
      </c>
      <c r="AS9">
        <v>-228.43611434039678</v>
      </c>
      <c r="AT9">
        <v>1563.0570219114356</v>
      </c>
      <c r="AU9">
        <v>394.72647725746066</v>
      </c>
      <c r="AV9">
        <v>551.19506072357876</v>
      </c>
      <c r="AW9">
        <v>-202.91373239125858</v>
      </c>
      <c r="AX9">
        <v>255.89368919389142</v>
      </c>
      <c r="AY9">
        <v>201.874627024207</v>
      </c>
      <c r="AZ9">
        <v>965.06074455087253</v>
      </c>
      <c r="BA9">
        <v>391.62521828094947</v>
      </c>
      <c r="BB9">
        <v>1030.6549569657836</v>
      </c>
      <c r="BC9">
        <v>1113.3176341417354</v>
      </c>
      <c r="BD9">
        <v>546.41098241633028</v>
      </c>
      <c r="BE9">
        <v>705.31198663819612</v>
      </c>
      <c r="BF9">
        <v>-218.82985737679945</v>
      </c>
      <c r="BG9">
        <v>50.241045651367784</v>
      </c>
      <c r="BH9">
        <v>-80.519631049138852</v>
      </c>
      <c r="BI9">
        <v>1617.3460618434246</v>
      </c>
      <c r="BJ9">
        <v>542.84789685460032</v>
      </c>
      <c r="BK9">
        <v>1349.2402296974537</v>
      </c>
      <c r="BL9">
        <v>616.96888419080858</v>
      </c>
      <c r="BM9">
        <v>541.99766668174595</v>
      </c>
      <c r="BN9">
        <v>351.18993296586621</v>
      </c>
      <c r="BO9">
        <v>98.010882438627164</v>
      </c>
      <c r="BP9">
        <v>223.82111563518524</v>
      </c>
      <c r="BQ9">
        <v>267.22700440585572</v>
      </c>
      <c r="BR9">
        <v>672.43930314049226</v>
      </c>
      <c r="BS9">
        <v>43.377173751292929</v>
      </c>
      <c r="BT9">
        <v>1154.3976852584244</v>
      </c>
      <c r="BU9">
        <v>411.42579886015324</v>
      </c>
      <c r="BV9">
        <v>345.62082923906706</v>
      </c>
      <c r="BW9">
        <v>1193.1780963107769</v>
      </c>
      <c r="BX9">
        <v>156.20642008649006</v>
      </c>
      <c r="BY9">
        <v>499.51872622044499</v>
      </c>
      <c r="BZ9">
        <v>853.22846992945381</v>
      </c>
      <c r="CA9">
        <v>1128.9135492808687</v>
      </c>
      <c r="CB9">
        <v>1244.3168072524491</v>
      </c>
      <c r="CC9">
        <v>1206.2666675541582</v>
      </c>
      <c r="CD9">
        <v>1132.1683033204847</v>
      </c>
      <c r="CE9">
        <v>1371.3299124537534</v>
      </c>
      <c r="CF9">
        <v>954.02595989007216</v>
      </c>
      <c r="CG9">
        <v>510.88617530818925</v>
      </c>
      <c r="CH9">
        <v>411.46050531630226</v>
      </c>
      <c r="CI9">
        <v>1162.2095492035071</v>
      </c>
      <c r="CJ9">
        <v>9.6506471448554727</v>
      </c>
      <c r="CK9">
        <v>43.958897155593128</v>
      </c>
      <c r="CL9">
        <v>1760.8816784895998</v>
      </c>
      <c r="CM9">
        <v>113.41736871096958</v>
      </c>
      <c r="CN9">
        <v>676.38886405968753</v>
      </c>
      <c r="CO9">
        <v>345.62082923906706</v>
      </c>
      <c r="CP9">
        <v>630.46194206702467</v>
      </c>
      <c r="CQ9">
        <v>516.67481253158689</v>
      </c>
      <c r="CR9">
        <v>278.80004922758883</v>
      </c>
      <c r="CS9">
        <v>1387.2385990527473</v>
      </c>
      <c r="CT9">
        <v>1226.2649294726459</v>
      </c>
      <c r="CU9">
        <v>547.2885630077044</v>
      </c>
      <c r="CV9">
        <v>174.78841418802887</v>
      </c>
      <c r="CW9">
        <v>727.31373956315758</v>
      </c>
      <c r="CX9">
        <v>93.354422421929982</v>
      </c>
      <c r="CY9">
        <v>193.20299912254086</v>
      </c>
      <c r="CZ9">
        <v>-149.97810260451527</v>
      </c>
      <c r="DA9">
        <v>322.35670278461572</v>
      </c>
      <c r="DB9">
        <v>422.31994893045663</v>
      </c>
      <c r="DC9">
        <v>666.61153578278675</v>
      </c>
      <c r="DD9">
        <v>1302.339830068905</v>
      </c>
      <c r="DE9">
        <v>2012.9470858050827</v>
      </c>
      <c r="DF9">
        <v>189.72439745116637</v>
      </c>
      <c r="DG9">
        <v>1215.4496080928209</v>
      </c>
      <c r="DH9">
        <v>255.54549449922055</v>
      </c>
      <c r="DI9">
        <v>-270.82241142720517</v>
      </c>
      <c r="DJ9">
        <v>1146.512285974954</v>
      </c>
      <c r="DK9">
        <v>311.67273272529252</v>
      </c>
      <c r="DL9">
        <v>581.99249127824453</v>
      </c>
      <c r="DM9">
        <v>642.51566121073131</v>
      </c>
      <c r="DN9">
        <v>61.940562006814929</v>
      </c>
      <c r="DO9">
        <v>559.34228215141115</v>
      </c>
      <c r="DP9">
        <v>428.70318720660083</v>
      </c>
      <c r="DQ9">
        <v>1023.9177788237362</v>
      </c>
      <c r="DR9">
        <v>1528.1130497598085</v>
      </c>
      <c r="DS9">
        <v>1364.0924351620449</v>
      </c>
      <c r="DT9">
        <v>818.82212133928829</v>
      </c>
      <c r="DU9">
        <v>1791.5525394799529</v>
      </c>
      <c r="DV9">
        <v>-349.2804231630866</v>
      </c>
      <c r="DW9">
        <v>28.735811241408317</v>
      </c>
      <c r="DX9">
        <v>563.83319874478343</v>
      </c>
      <c r="DY9">
        <v>1996.6041953577753</v>
      </c>
      <c r="DZ9">
        <v>95.951451205998808</v>
      </c>
      <c r="EA9">
        <v>58.948073831764447</v>
      </c>
      <c r="EB9">
        <v>291.32948873555046</v>
      </c>
      <c r="EC9">
        <v>156.20642008649006</v>
      </c>
      <c r="ED9">
        <v>1378.4680923171072</v>
      </c>
      <c r="EE9">
        <v>-142.17233386227662</v>
      </c>
      <c r="EF9">
        <v>531.13211443453906</v>
      </c>
      <c r="EG9">
        <v>1151.4992657884736</v>
      </c>
      <c r="EH9">
        <v>441.10172372067586</v>
      </c>
      <c r="EI9">
        <v>313.20532225779209</v>
      </c>
      <c r="EJ9">
        <v>896.79664889589662</v>
      </c>
      <c r="EK9">
        <v>192.40725522007017</v>
      </c>
      <c r="EL9">
        <v>630.24385453942079</v>
      </c>
      <c r="EM9">
        <v>2084.4639130331252</v>
      </c>
      <c r="EN9">
        <v>155.30192143403261</v>
      </c>
      <c r="EO9">
        <v>11.086213657889404</v>
      </c>
      <c r="EP9">
        <v>93.715774753967366</v>
      </c>
      <c r="EQ9">
        <v>956.20242956797779</v>
      </c>
      <c r="ER9">
        <v>643.82487557312652</v>
      </c>
      <c r="ES9">
        <v>-47.64694755143514</v>
      </c>
      <c r="ET9">
        <v>113.41736871096958</v>
      </c>
      <c r="EU9">
        <v>360.58154944341595</v>
      </c>
      <c r="EV9">
        <v>641.02544272537705</v>
      </c>
      <c r="EW9">
        <v>1091.4133441476715</v>
      </c>
      <c r="EX9">
        <v>103.90375512186483</v>
      </c>
      <c r="EY9">
        <v>193.03831420502902</v>
      </c>
      <c r="EZ9">
        <v>547.29475740948499</v>
      </c>
      <c r="FA9">
        <v>945.94857865775271</v>
      </c>
      <c r="FB9">
        <v>783.76999837407732</v>
      </c>
      <c r="FC9">
        <v>278.80004922758883</v>
      </c>
      <c r="FD9">
        <v>295.28222823639243</v>
      </c>
      <c r="FE9">
        <v>1077.69910828655</v>
      </c>
      <c r="FF9">
        <v>-38.040690587837851</v>
      </c>
      <c r="FG9">
        <v>2021.8545104713976</v>
      </c>
      <c r="FH9">
        <v>476.07139502535415</v>
      </c>
      <c r="FI9">
        <v>230.44782319227784</v>
      </c>
      <c r="FJ9">
        <v>455.27113148272645</v>
      </c>
      <c r="FK9">
        <v>136.77643861956861</v>
      </c>
      <c r="FL9">
        <v>1019.0416771298724</v>
      </c>
      <c r="FM9">
        <v>286.10298199464592</v>
      </c>
      <c r="FN9">
        <v>-87.418616940063558</v>
      </c>
      <c r="FO9">
        <v>483.0082134966662</v>
      </c>
      <c r="FP9">
        <v>113.41736871096958</v>
      </c>
      <c r="FQ9">
        <v>504.60428512146535</v>
      </c>
      <c r="FR9">
        <v>351.98517108632382</v>
      </c>
      <c r="FS9">
        <v>1226.0507798084807</v>
      </c>
      <c r="FT9">
        <v>473.96768561049379</v>
      </c>
      <c r="FU9">
        <v>-37.730579673618394</v>
      </c>
      <c r="FV9">
        <v>1071.6388036194321</v>
      </c>
      <c r="FW9">
        <v>944.49016310986497</v>
      </c>
      <c r="FX9">
        <v>222.67281100151681</v>
      </c>
      <c r="FY9">
        <v>10.03925711364106</v>
      </c>
      <c r="FZ9">
        <v>-261.30879783810042</v>
      </c>
      <c r="GA9">
        <v>-100.58257733817844</v>
      </c>
      <c r="GB9">
        <v>478.01349181048562</v>
      </c>
      <c r="GC9">
        <v>401.12759443663595</v>
      </c>
      <c r="GD9">
        <v>659.29147016934542</v>
      </c>
      <c r="GE9">
        <v>634.39873516828447</v>
      </c>
      <c r="GF9">
        <v>936.04679501129442</v>
      </c>
      <c r="GG9">
        <v>321.58910060310922</v>
      </c>
      <c r="GH9">
        <v>669.34572314004549</v>
      </c>
      <c r="GI9">
        <v>1044.6619111354466</v>
      </c>
      <c r="GJ9">
        <v>522.88146099489495</v>
      </c>
      <c r="GK9">
        <v>925.68911181235944</v>
      </c>
      <c r="GL9">
        <v>-67.371798077992011</v>
      </c>
      <c r="GM9">
        <v>-349.2804231630866</v>
      </c>
      <c r="GN9">
        <v>228.38294917034818</v>
      </c>
      <c r="GO9">
        <v>436.16358997487879</v>
      </c>
      <c r="GP9">
        <v>1395.4438388488848</v>
      </c>
      <c r="GQ9">
        <v>162.76265949139417</v>
      </c>
      <c r="GR9">
        <v>-182.85078610221905</v>
      </c>
      <c r="GS9">
        <v>760.41092846547826</v>
      </c>
      <c r="GT9">
        <v>539.54170157220744</v>
      </c>
      <c r="GU9">
        <v>1040.3469133234082</v>
      </c>
      <c r="GV9">
        <v>1494.5311997637807</v>
      </c>
      <c r="GW9">
        <v>-67.371798077992011</v>
      </c>
      <c r="GX9">
        <v>15.524586146982749</v>
      </c>
      <c r="GY9">
        <v>295.28222823639243</v>
      </c>
      <c r="GZ9">
        <v>948.0486524392602</v>
      </c>
      <c r="HA9">
        <v>1698.6748521843494</v>
      </c>
      <c r="HB9">
        <v>129.1846903755004</v>
      </c>
      <c r="HC9">
        <v>1150.1086727766087</v>
      </c>
      <c r="HD9">
        <v>441.0950021127901</v>
      </c>
      <c r="HE9">
        <v>687.41088090255232</v>
      </c>
      <c r="HF9">
        <v>-5.16800709013412</v>
      </c>
      <c r="HG9">
        <v>445.44304094287554</v>
      </c>
      <c r="HH9">
        <v>866.52060505672284</v>
      </c>
      <c r="HI9">
        <v>-76.885411667096733</v>
      </c>
      <c r="HJ9">
        <v>970.78176002592886</v>
      </c>
      <c r="HK9">
        <v>1138.7945709661453</v>
      </c>
      <c r="HL9">
        <v>-228.43611434039678</v>
      </c>
      <c r="HM9">
        <v>19.164260733960194</v>
      </c>
      <c r="HN9">
        <v>1855.4124737444895</v>
      </c>
      <c r="HO9">
        <v>116.35942817991551</v>
      </c>
      <c r="HP9">
        <v>531.49346676657649</v>
      </c>
      <c r="HQ9">
        <v>-87.418616940063558</v>
      </c>
      <c r="HR9">
        <v>1362.0053810344555</v>
      </c>
      <c r="HS9">
        <v>1233.048344786906</v>
      </c>
      <c r="HT9">
        <v>1508.3243266018999</v>
      </c>
      <c r="HU9">
        <v>760.40154461957081</v>
      </c>
      <c r="HV9">
        <v>-62.933425588898686</v>
      </c>
      <c r="HW9">
        <v>472.73704898769728</v>
      </c>
      <c r="HX9">
        <v>1319.2163296589351</v>
      </c>
      <c r="HY9">
        <v>43.015821419255531</v>
      </c>
      <c r="HZ9">
        <v>678.59551506674745</v>
      </c>
      <c r="IA9">
        <v>-349.2804231630866</v>
      </c>
      <c r="IB9">
        <v>480.09860402115487</v>
      </c>
      <c r="IC9">
        <v>391.62521828094947</v>
      </c>
      <c r="ID9">
        <v>917.21648329110849</v>
      </c>
      <c r="IE9">
        <v>-193.38399137518584</v>
      </c>
      <c r="IF9">
        <v>1375.9668657288812</v>
      </c>
      <c r="IG9">
        <v>52.443075844678283</v>
      </c>
      <c r="IH9">
        <v>1210.8097154145237</v>
      </c>
      <c r="II9">
        <v>310.64443632650284</v>
      </c>
      <c r="IJ9">
        <v>805.79760210209179</v>
      </c>
      <c r="IK9">
        <v>1728.5961273402445</v>
      </c>
      <c r="IL9">
        <v>1097.4996888657536</v>
      </c>
      <c r="IM9">
        <v>176.46889417450862</v>
      </c>
      <c r="IN9">
        <v>884.07934260854881</v>
      </c>
      <c r="IO9">
        <v>372.04811737536329</v>
      </c>
      <c r="IP9">
        <v>-34.499114580288335</v>
      </c>
      <c r="IQ9">
        <v>-218.82985737679945</v>
      </c>
      <c r="IR9">
        <v>1958.515463350921</v>
      </c>
      <c r="IS9">
        <v>988.42751911905373</v>
      </c>
      <c r="IT9">
        <v>651.35999339677949</v>
      </c>
      <c r="IU9">
        <v>436.33466128818213</v>
      </c>
      <c r="IV9">
        <v>242.74247889844224</v>
      </c>
    </row>
    <row r="10" spans="1:256" x14ac:dyDescent="0.25">
      <c r="A10">
        <v>275.2192819473529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7"/>
  <sheetViews>
    <sheetView workbookViewId="0"/>
  </sheetViews>
  <sheetFormatPr defaultColWidth="10.7265625" defaultRowHeight="12.5" x14ac:dyDescent="0.25"/>
  <cols>
    <col min="1" max="1" width="11.7265625" customWidth="1"/>
    <col min="2" max="4" width="10.7265625" customWidth="1"/>
    <col min="5" max="5" width="12.7265625" customWidth="1"/>
  </cols>
  <sheetData>
    <row r="1" spans="1:62" x14ac:dyDescent="0.25">
      <c r="A1" t="s">
        <v>11</v>
      </c>
      <c r="B1" t="e">
        <f>#REF!</f>
        <v>#REF!</v>
      </c>
      <c r="C1">
        <v>1</v>
      </c>
      <c r="D1">
        <v>1.01E+300</v>
      </c>
      <c r="F1" t="s">
        <v>22</v>
      </c>
      <c r="I1" t="s">
        <v>29</v>
      </c>
      <c r="J1">
        <v>3</v>
      </c>
      <c r="L1" t="s">
        <v>31</v>
      </c>
      <c r="M1" t="b">
        <v>1</v>
      </c>
      <c r="O1" t="s">
        <v>68</v>
      </c>
    </row>
    <row r="2" spans="1:62" x14ac:dyDescent="0.25">
      <c r="A2" t="s">
        <v>12</v>
      </c>
      <c r="B2">
        <v>2</v>
      </c>
      <c r="C2">
        <v>0</v>
      </c>
      <c r="F2" t="s">
        <v>23</v>
      </c>
      <c r="G2" t="b">
        <v>0</v>
      </c>
      <c r="I2" t="s">
        <v>30</v>
      </c>
      <c r="L2" t="s">
        <v>32</v>
      </c>
      <c r="M2">
        <v>1000</v>
      </c>
      <c r="O2" t="s">
        <v>69</v>
      </c>
    </row>
    <row r="3" spans="1:62" x14ac:dyDescent="0.25">
      <c r="A3" t="s">
        <v>13</v>
      </c>
      <c r="B3" t="b">
        <v>0</v>
      </c>
      <c r="C3">
        <v>5</v>
      </c>
      <c r="F3" t="s">
        <v>24</v>
      </c>
      <c r="G3" t="b">
        <v>0</v>
      </c>
      <c r="L3" t="s">
        <v>33</v>
      </c>
      <c r="M3">
        <v>1</v>
      </c>
      <c r="N3">
        <v>0</v>
      </c>
      <c r="O3" t="s">
        <v>70</v>
      </c>
    </row>
    <row r="4" spans="1:62" x14ac:dyDescent="0.25">
      <c r="A4" t="s">
        <v>14</v>
      </c>
      <c r="B4" t="b">
        <v>0</v>
      </c>
      <c r="C4">
        <v>0</v>
      </c>
      <c r="F4" t="s">
        <v>25</v>
      </c>
      <c r="G4" t="b">
        <v>0</v>
      </c>
      <c r="L4" t="s">
        <v>34</v>
      </c>
      <c r="M4" t="b">
        <v>1</v>
      </c>
      <c r="O4" t="s">
        <v>48</v>
      </c>
    </row>
    <row r="5" spans="1:62" x14ac:dyDescent="0.25">
      <c r="A5" t="s">
        <v>15</v>
      </c>
      <c r="B5" t="b">
        <v>0</v>
      </c>
      <c r="C5">
        <v>100</v>
      </c>
      <c r="D5">
        <v>0.01</v>
      </c>
      <c r="E5" t="b">
        <v>1</v>
      </c>
      <c r="F5" t="s">
        <v>26</v>
      </c>
      <c r="G5" t="b">
        <v>0</v>
      </c>
      <c r="L5" t="s">
        <v>35</v>
      </c>
      <c r="M5">
        <v>3</v>
      </c>
      <c r="O5" t="s">
        <v>49</v>
      </c>
    </row>
    <row r="6" spans="1:62" x14ac:dyDescent="0.25">
      <c r="A6" t="s">
        <v>16</v>
      </c>
      <c r="B6" t="b">
        <v>0</v>
      </c>
      <c r="F6" t="s">
        <v>27</v>
      </c>
      <c r="G6" t="b">
        <v>0</v>
      </c>
      <c r="L6" t="s">
        <v>36</v>
      </c>
      <c r="M6" t="b">
        <v>0</v>
      </c>
    </row>
    <row r="7" spans="1:62" x14ac:dyDescent="0.25">
      <c r="A7" t="s">
        <v>17</v>
      </c>
      <c r="B7">
        <v>50</v>
      </c>
      <c r="L7" t="s">
        <v>37</v>
      </c>
      <c r="M7" t="b">
        <v>0</v>
      </c>
    </row>
    <row r="8" spans="1:62" x14ac:dyDescent="0.25">
      <c r="A8" t="s">
        <v>18</v>
      </c>
      <c r="B8" t="s">
        <v>18</v>
      </c>
      <c r="F8" t="s">
        <v>28</v>
      </c>
      <c r="G8" t="b">
        <v>0</v>
      </c>
      <c r="H8">
        <v>100</v>
      </c>
    </row>
    <row r="9" spans="1:62" x14ac:dyDescent="0.25">
      <c r="A9" t="s">
        <v>19</v>
      </c>
      <c r="B9">
        <v>3</v>
      </c>
    </row>
    <row r="10" spans="1:62" x14ac:dyDescent="0.25">
      <c r="A10" t="s">
        <v>20</v>
      </c>
      <c r="B10" t="b">
        <v>0</v>
      </c>
    </row>
    <row r="11" spans="1:62" x14ac:dyDescent="0.25">
      <c r="A11" t="s">
        <v>71</v>
      </c>
      <c r="B11" t="b">
        <v>1</v>
      </c>
    </row>
    <row r="12" spans="1:62" x14ac:dyDescent="0.25">
      <c r="A12" t="s">
        <v>21</v>
      </c>
      <c r="B12" t="b">
        <v>0</v>
      </c>
    </row>
    <row r="14" spans="1:62" ht="13" thickBot="1" x14ac:dyDescent="0.3">
      <c r="A14" t="s">
        <v>38</v>
      </c>
      <c r="B14">
        <v>2</v>
      </c>
      <c r="AX14" t="s">
        <v>39</v>
      </c>
      <c r="AY14">
        <v>0</v>
      </c>
    </row>
    <row r="15" spans="1:62" s="8" customFormat="1" ht="13" thickTop="1" x14ac:dyDescent="0.25">
      <c r="A15" s="8" t="s">
        <v>40</v>
      </c>
      <c r="B15" s="8" t="s">
        <v>41</v>
      </c>
      <c r="C15" s="8" t="s">
        <v>42</v>
      </c>
      <c r="D15" s="8" t="s">
        <v>43</v>
      </c>
      <c r="E15" s="8" t="s">
        <v>44</v>
      </c>
      <c r="F15" s="8" t="s">
        <v>45</v>
      </c>
      <c r="G15" s="8" t="s">
        <v>46</v>
      </c>
      <c r="H15" s="8" t="s">
        <v>47</v>
      </c>
      <c r="I15" s="8" t="s">
        <v>48</v>
      </c>
      <c r="J15" s="8" t="s">
        <v>49</v>
      </c>
      <c r="K15" s="8" t="s">
        <v>50</v>
      </c>
      <c r="AT15" s="8" t="s">
        <v>64</v>
      </c>
      <c r="AU15" s="8" t="s">
        <v>65</v>
      </c>
      <c r="AV15" s="8" t="s">
        <v>66</v>
      </c>
      <c r="AW15" s="8" t="s">
        <v>67</v>
      </c>
      <c r="AX15" s="8" t="s">
        <v>51</v>
      </c>
      <c r="AY15" s="8" t="s">
        <v>52</v>
      </c>
      <c r="AZ15" s="8" t="s">
        <v>53</v>
      </c>
      <c r="BA15" s="8" t="s">
        <v>54</v>
      </c>
      <c r="BB15" s="8" t="s">
        <v>55</v>
      </c>
      <c r="BC15" s="8" t="s">
        <v>56</v>
      </c>
      <c r="BD15" s="8" t="s">
        <v>57</v>
      </c>
      <c r="BE15" s="8" t="s">
        <v>58</v>
      </c>
      <c r="BF15" s="8" t="s">
        <v>59</v>
      </c>
      <c r="BG15" s="8" t="s">
        <v>60</v>
      </c>
      <c r="BH15" s="8" t="s">
        <v>61</v>
      </c>
      <c r="BI15" s="8" t="s">
        <v>62</v>
      </c>
      <c r="BJ15" s="8" t="s">
        <v>63</v>
      </c>
    </row>
    <row r="16" spans="1:62" x14ac:dyDescent="0.25">
      <c r="A16" t="s">
        <v>72</v>
      </c>
      <c r="B16">
        <v>0.1</v>
      </c>
      <c r="C16">
        <v>0.5</v>
      </c>
      <c r="E16">
        <v>0</v>
      </c>
      <c r="G16">
        <v>1</v>
      </c>
      <c r="H16" t="e">
        <f>#REF!</f>
        <v>#REF!</v>
      </c>
      <c r="I16">
        <v>0</v>
      </c>
      <c r="J16">
        <v>2</v>
      </c>
      <c r="K16" t="s">
        <v>73</v>
      </c>
    </row>
    <row r="17" spans="1:11" x14ac:dyDescent="0.25">
      <c r="A17" t="s">
        <v>74</v>
      </c>
      <c r="B17">
        <v>0.1</v>
      </c>
      <c r="C17">
        <v>0.5</v>
      </c>
      <c r="E17">
        <v>0</v>
      </c>
      <c r="G17">
        <v>1</v>
      </c>
      <c r="H17" t="e">
        <f>#REF!</f>
        <v>#REF!</v>
      </c>
      <c r="I17">
        <v>0</v>
      </c>
      <c r="J17">
        <v>1</v>
      </c>
      <c r="K17" t="s">
        <v>75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M38"/>
  <sheetViews>
    <sheetView tabSelected="1" workbookViewId="0">
      <selection activeCell="H39" sqref="H39"/>
    </sheetView>
  </sheetViews>
  <sheetFormatPr defaultRowHeight="12.5" x14ac:dyDescent="0.25"/>
  <cols>
    <col min="6" max="6" width="9.81640625" bestFit="1" customWidth="1"/>
  </cols>
  <sheetData>
    <row r="1" spans="1:13" ht="13" x14ac:dyDescent="0.3">
      <c r="A1" t="str">
        <f ca="1">MID(CELL("filename"),FIND("[",CELL("filename"))+1,FIND("]",CELL("filename"))-FIND("[",CELL("filename"))-14)&amp;MID(CELL("filename"),FIND(".",CELL("filename")),5)</f>
        <v>834_PortMod_Starter1_.xlsx</v>
      </c>
      <c r="E1" s="1" t="s">
        <v>76</v>
      </c>
      <c r="I1" s="1" t="s">
        <v>80</v>
      </c>
    </row>
    <row r="2" spans="1:13" ht="13" x14ac:dyDescent="0.3">
      <c r="E2" s="1"/>
      <c r="I2" s="1"/>
    </row>
    <row r="3" spans="1:13" x14ac:dyDescent="0.25">
      <c r="A3" s="9"/>
      <c r="F3" s="4">
        <v>0.1</v>
      </c>
      <c r="G3" t="s">
        <v>4</v>
      </c>
      <c r="I3" s="10" t="s">
        <v>78</v>
      </c>
    </row>
    <row r="4" spans="1:13" ht="23.25" customHeight="1" x14ac:dyDescent="0.25">
      <c r="A4" s="17"/>
      <c r="B4" s="18"/>
      <c r="C4" s="17"/>
      <c r="D4" s="19" t="s">
        <v>86</v>
      </c>
      <c r="E4" s="18"/>
      <c r="F4" s="19" t="s">
        <v>79</v>
      </c>
      <c r="G4" s="18"/>
      <c r="H4" s="18"/>
      <c r="I4" s="20"/>
      <c r="J4" s="18" t="s">
        <v>5</v>
      </c>
      <c r="K4" s="18" t="s">
        <v>7</v>
      </c>
      <c r="L4" s="18"/>
      <c r="M4" s="20"/>
    </row>
    <row r="5" spans="1:13" x14ac:dyDescent="0.25">
      <c r="A5" s="35" t="s">
        <v>0</v>
      </c>
      <c r="B5" s="31" t="s">
        <v>2</v>
      </c>
      <c r="C5" s="21" t="s">
        <v>3</v>
      </c>
      <c r="D5" s="3" t="s">
        <v>1</v>
      </c>
      <c r="E5" s="6" t="s">
        <v>81</v>
      </c>
      <c r="F5" s="3" t="s">
        <v>82</v>
      </c>
      <c r="G5" s="3" t="s">
        <v>83</v>
      </c>
      <c r="H5" s="3" t="s">
        <v>84</v>
      </c>
      <c r="I5" s="22" t="s">
        <v>85</v>
      </c>
      <c r="J5" s="41" t="s">
        <v>6</v>
      </c>
      <c r="K5" s="31" t="s">
        <v>6</v>
      </c>
      <c r="L5" s="31" t="s">
        <v>8</v>
      </c>
      <c r="M5" s="36" t="s">
        <v>9</v>
      </c>
    </row>
    <row r="6" spans="1:13" x14ac:dyDescent="0.25">
      <c r="A6" s="37">
        <v>1</v>
      </c>
      <c r="B6" s="38">
        <v>0.2</v>
      </c>
      <c r="C6" s="11">
        <v>49.5</v>
      </c>
      <c r="D6" s="12">
        <v>150</v>
      </c>
      <c r="E6" s="12">
        <v>57</v>
      </c>
      <c r="F6" s="12">
        <v>305</v>
      </c>
      <c r="G6" s="12">
        <v>162</v>
      </c>
      <c r="H6" s="12">
        <v>107</v>
      </c>
      <c r="I6" s="32">
        <v>55</v>
      </c>
      <c r="J6" s="39">
        <f t="shared" ref="J6:J25" si="0">NPV(PVdisc,E6:I6)*(1+PVdisc)^0.5-(C6+D6)*(1+PVdisc)^-0.5</f>
        <v>368.62145967728765</v>
      </c>
      <c r="K6" s="39">
        <f t="shared" ref="K6:K25" si="1">-C6*(1+PVdisc)^-0.5</f>
        <v>-47.196398167656817</v>
      </c>
      <c r="L6" s="39">
        <f>B6*J6+(1-B6)*K6</f>
        <v>35.967173401332076</v>
      </c>
      <c r="M6" s="40">
        <f>IF(C6&gt;0,L6/C6,100)</f>
        <v>0.72660956366327423</v>
      </c>
    </row>
    <row r="7" spans="1:13" x14ac:dyDescent="0.25">
      <c r="A7" s="23">
        <v>2</v>
      </c>
      <c r="B7" s="24">
        <v>0.25</v>
      </c>
      <c r="C7" s="13">
        <v>30.7</v>
      </c>
      <c r="D7" s="14">
        <v>283</v>
      </c>
      <c r="E7" s="14">
        <v>102</v>
      </c>
      <c r="F7" s="14">
        <v>613</v>
      </c>
      <c r="G7" s="14">
        <v>331</v>
      </c>
      <c r="H7" s="14">
        <v>197</v>
      </c>
      <c r="I7" s="33">
        <v>103</v>
      </c>
      <c r="J7" s="25">
        <f t="shared" si="0"/>
        <v>798.51142505363055</v>
      </c>
      <c r="K7" s="25">
        <f t="shared" si="1"/>
        <v>-29.271301489839683</v>
      </c>
      <c r="L7" s="25">
        <f t="shared" ref="L7:L25" si="2">B7*J7+(1-B7)*K7</f>
        <v>177.67438014602789</v>
      </c>
      <c r="M7" s="26">
        <f t="shared" ref="M7:M25" si="3">IF(C7&gt;0,L7/C7,100)</f>
        <v>5.7874390927044912</v>
      </c>
    </row>
    <row r="8" spans="1:13" x14ac:dyDescent="0.25">
      <c r="A8" s="23">
        <v>3</v>
      </c>
      <c r="B8" s="24">
        <v>0.15</v>
      </c>
      <c r="C8" s="13">
        <v>18</v>
      </c>
      <c r="D8" s="14">
        <v>115</v>
      </c>
      <c r="E8" s="14">
        <v>45</v>
      </c>
      <c r="F8" s="14">
        <v>239</v>
      </c>
      <c r="G8" s="14">
        <v>144</v>
      </c>
      <c r="H8" s="14">
        <v>92</v>
      </c>
      <c r="I8" s="33">
        <v>59</v>
      </c>
      <c r="J8" s="25">
        <f t="shared" si="0"/>
        <v>341.05332721887066</v>
      </c>
      <c r="K8" s="25">
        <f t="shared" si="1"/>
        <v>-17.16232660642066</v>
      </c>
      <c r="L8" s="25">
        <f t="shared" si="2"/>
        <v>36.570021467373039</v>
      </c>
      <c r="M8" s="26">
        <f t="shared" si="3"/>
        <v>2.0316678592985022</v>
      </c>
    </row>
    <row r="9" spans="1:13" x14ac:dyDescent="0.25">
      <c r="A9" s="23">
        <v>4</v>
      </c>
      <c r="B9" s="24">
        <v>0.05</v>
      </c>
      <c r="C9" s="13">
        <v>20.7</v>
      </c>
      <c r="D9" s="14">
        <v>169</v>
      </c>
      <c r="E9" s="14">
        <v>61</v>
      </c>
      <c r="F9" s="14">
        <v>274</v>
      </c>
      <c r="G9" s="14">
        <v>180</v>
      </c>
      <c r="H9" s="14">
        <v>118</v>
      </c>
      <c r="I9" s="33">
        <v>76</v>
      </c>
      <c r="J9" s="25">
        <f t="shared" si="0"/>
        <v>390.64831451258271</v>
      </c>
      <c r="K9" s="25">
        <f t="shared" si="1"/>
        <v>-19.736675597383758</v>
      </c>
      <c r="L9" s="25">
        <f t="shared" si="2"/>
        <v>0.78257390811456773</v>
      </c>
      <c r="M9" s="26">
        <f t="shared" si="3"/>
        <v>3.7805502807467042E-2</v>
      </c>
    </row>
    <row r="10" spans="1:13" x14ac:dyDescent="0.25">
      <c r="A10" s="23">
        <v>5</v>
      </c>
      <c r="B10" s="24">
        <v>0.2</v>
      </c>
      <c r="C10" s="13">
        <v>5.2</v>
      </c>
      <c r="D10" s="14">
        <v>26</v>
      </c>
      <c r="E10" s="14">
        <v>11</v>
      </c>
      <c r="F10" s="14">
        <v>49</v>
      </c>
      <c r="G10" s="14">
        <v>32</v>
      </c>
      <c r="H10" s="14">
        <v>19</v>
      </c>
      <c r="I10" s="33">
        <v>12</v>
      </c>
      <c r="J10" s="25">
        <f t="shared" si="0"/>
        <v>69.853413561987054</v>
      </c>
      <c r="K10" s="25">
        <f t="shared" si="1"/>
        <v>-4.9580054640770799</v>
      </c>
      <c r="L10" s="25">
        <f t="shared" si="2"/>
        <v>10.004278341135748</v>
      </c>
      <c r="M10" s="26">
        <f t="shared" si="3"/>
        <v>1.9238996809876439</v>
      </c>
    </row>
    <row r="11" spans="1:13" x14ac:dyDescent="0.25">
      <c r="A11" s="23">
        <v>6</v>
      </c>
      <c r="B11" s="24">
        <v>0.16</v>
      </c>
      <c r="C11" s="13">
        <v>35.200000000000003</v>
      </c>
      <c r="D11" s="14">
        <v>63</v>
      </c>
      <c r="E11" s="14">
        <v>27</v>
      </c>
      <c r="F11" s="14">
        <v>137</v>
      </c>
      <c r="G11" s="14">
        <v>84</v>
      </c>
      <c r="H11" s="14">
        <v>48</v>
      </c>
      <c r="I11" s="33">
        <v>27</v>
      </c>
      <c r="J11" s="25">
        <f t="shared" si="0"/>
        <v>169.02166319074917</v>
      </c>
      <c r="K11" s="25">
        <f t="shared" si="1"/>
        <v>-33.561883141444852</v>
      </c>
      <c r="L11" s="25">
        <f t="shared" si="2"/>
        <v>-1.148515728293809</v>
      </c>
      <c r="M11" s="26">
        <f t="shared" si="3"/>
        <v>-3.2628287735619571E-2</v>
      </c>
    </row>
    <row r="12" spans="1:13" x14ac:dyDescent="0.25">
      <c r="A12" s="23">
        <v>7</v>
      </c>
      <c r="B12" s="24">
        <v>0.42</v>
      </c>
      <c r="C12" s="13">
        <v>29.3</v>
      </c>
      <c r="D12" s="14">
        <v>73</v>
      </c>
      <c r="E12" s="14">
        <v>31</v>
      </c>
      <c r="F12" s="14">
        <v>125</v>
      </c>
      <c r="G12" s="14">
        <v>83</v>
      </c>
      <c r="H12" s="14">
        <v>43</v>
      </c>
      <c r="I12" s="33">
        <v>25</v>
      </c>
      <c r="J12" s="25">
        <f t="shared" si="0"/>
        <v>152.85271292406577</v>
      </c>
      <c r="K12" s="25">
        <f t="shared" si="1"/>
        <v>-27.936453864895853</v>
      </c>
      <c r="L12" s="25">
        <f t="shared" si="2"/>
        <v>47.994996186468029</v>
      </c>
      <c r="M12" s="26">
        <f t="shared" si="3"/>
        <v>1.6380544773538577</v>
      </c>
    </row>
    <row r="13" spans="1:13" x14ac:dyDescent="0.25">
      <c r="A13" s="23">
        <v>8</v>
      </c>
      <c r="B13" s="24">
        <v>0.27</v>
      </c>
      <c r="C13" s="13">
        <v>4.5999999999999996</v>
      </c>
      <c r="D13" s="14">
        <v>42</v>
      </c>
      <c r="E13" s="14">
        <v>16</v>
      </c>
      <c r="F13" s="14">
        <v>55</v>
      </c>
      <c r="G13" s="14">
        <v>34</v>
      </c>
      <c r="H13" s="14">
        <v>22</v>
      </c>
      <c r="I13" s="33">
        <v>14</v>
      </c>
      <c r="J13" s="25">
        <f t="shared" si="0"/>
        <v>70.165586109477516</v>
      </c>
      <c r="K13" s="25">
        <f t="shared" si="1"/>
        <v>-4.3859279105297242</v>
      </c>
      <c r="L13" s="25">
        <f t="shared" si="2"/>
        <v>15.742980874872234</v>
      </c>
      <c r="M13" s="26">
        <f t="shared" si="3"/>
        <v>3.4223871467113556</v>
      </c>
    </row>
    <row r="14" spans="1:13" x14ac:dyDescent="0.25">
      <c r="A14" s="23">
        <v>9</v>
      </c>
      <c r="B14" s="24">
        <v>0.48</v>
      </c>
      <c r="C14" s="13">
        <v>3.7</v>
      </c>
      <c r="D14" s="14">
        <v>36</v>
      </c>
      <c r="E14" s="14">
        <v>14</v>
      </c>
      <c r="F14" s="14">
        <v>66</v>
      </c>
      <c r="G14" s="14">
        <v>35</v>
      </c>
      <c r="H14" s="14">
        <v>21</v>
      </c>
      <c r="I14" s="33">
        <v>14</v>
      </c>
      <c r="J14" s="25">
        <f t="shared" si="0"/>
        <v>84.443813744777444</v>
      </c>
      <c r="K14" s="25">
        <f t="shared" si="1"/>
        <v>-3.5278115802086916</v>
      </c>
      <c r="L14" s="25">
        <f t="shared" si="2"/>
        <v>38.698568575784655</v>
      </c>
      <c r="M14" s="26">
        <f t="shared" si="3"/>
        <v>10.459072588049906</v>
      </c>
    </row>
    <row r="15" spans="1:13" x14ac:dyDescent="0.25">
      <c r="A15" s="23">
        <v>10</v>
      </c>
      <c r="B15" s="24">
        <v>0.08</v>
      </c>
      <c r="C15" s="13">
        <v>48.7</v>
      </c>
      <c r="D15" s="14">
        <v>282</v>
      </c>
      <c r="E15" s="14">
        <v>91</v>
      </c>
      <c r="F15" s="14">
        <v>608</v>
      </c>
      <c r="G15" s="14">
        <v>380</v>
      </c>
      <c r="H15" s="14">
        <v>223</v>
      </c>
      <c r="I15" s="33">
        <v>129</v>
      </c>
      <c r="J15" s="25">
        <f t="shared" si="0"/>
        <v>841.64888329018936</v>
      </c>
      <c r="K15" s="25">
        <f t="shared" si="1"/>
        <v>-46.433628096260342</v>
      </c>
      <c r="L15" s="25">
        <f t="shared" si="2"/>
        <v>24.612972814655635</v>
      </c>
      <c r="M15" s="26">
        <f t="shared" si="3"/>
        <v>0.50539985245699448</v>
      </c>
    </row>
    <row r="16" spans="1:13" x14ac:dyDescent="0.25">
      <c r="A16" s="23">
        <v>11</v>
      </c>
      <c r="B16" s="24">
        <v>0.21</v>
      </c>
      <c r="C16" s="13">
        <v>40.5</v>
      </c>
      <c r="D16" s="14">
        <v>54</v>
      </c>
      <c r="E16" s="14">
        <v>25</v>
      </c>
      <c r="F16" s="14">
        <v>136</v>
      </c>
      <c r="G16" s="14">
        <v>86</v>
      </c>
      <c r="H16" s="14">
        <v>49</v>
      </c>
      <c r="I16" s="33">
        <v>29</v>
      </c>
      <c r="J16" s="25">
        <f t="shared" si="0"/>
        <v>173.37054275300889</v>
      </c>
      <c r="K16" s="25">
        <f t="shared" si="1"/>
        <v>-38.615234864446485</v>
      </c>
      <c r="L16" s="25">
        <f t="shared" si="2"/>
        <v>5.9017784352191391</v>
      </c>
      <c r="M16" s="26">
        <f t="shared" si="3"/>
        <v>0.1457229243263985</v>
      </c>
    </row>
    <row r="17" spans="1:13" x14ac:dyDescent="0.25">
      <c r="A17" s="23">
        <v>12</v>
      </c>
      <c r="B17" s="24">
        <v>0.18</v>
      </c>
      <c r="C17" s="13">
        <v>40.9</v>
      </c>
      <c r="D17" s="14">
        <v>69</v>
      </c>
      <c r="E17" s="14">
        <v>32</v>
      </c>
      <c r="F17" s="14">
        <v>219</v>
      </c>
      <c r="G17" s="14">
        <v>134</v>
      </c>
      <c r="H17" s="14">
        <v>93</v>
      </c>
      <c r="I17" s="33">
        <v>50</v>
      </c>
      <c r="J17" s="25">
        <f t="shared" si="0"/>
        <v>320.32306037658293</v>
      </c>
      <c r="K17" s="25">
        <f t="shared" si="1"/>
        <v>-38.996619900144722</v>
      </c>
      <c r="L17" s="25">
        <f t="shared" si="2"/>
        <v>25.680922549666253</v>
      </c>
      <c r="M17" s="26">
        <f t="shared" si="3"/>
        <v>0.62789541686225558</v>
      </c>
    </row>
    <row r="18" spans="1:13" x14ac:dyDescent="0.25">
      <c r="A18" s="23">
        <v>13</v>
      </c>
      <c r="B18" s="24">
        <v>0.16</v>
      </c>
      <c r="C18" s="13">
        <v>19.399999999999999</v>
      </c>
      <c r="D18" s="14">
        <v>89</v>
      </c>
      <c r="E18" s="14">
        <v>27</v>
      </c>
      <c r="F18" s="14">
        <v>208</v>
      </c>
      <c r="G18" s="14">
        <v>123</v>
      </c>
      <c r="H18" s="14">
        <v>85</v>
      </c>
      <c r="I18" s="33">
        <v>50</v>
      </c>
      <c r="J18" s="25">
        <f t="shared" si="0"/>
        <v>293.05266925810372</v>
      </c>
      <c r="K18" s="25">
        <f t="shared" si="1"/>
        <v>-18.49717423136449</v>
      </c>
      <c r="L18" s="25">
        <f t="shared" si="2"/>
        <v>31.350800726950425</v>
      </c>
      <c r="M18" s="26">
        <f t="shared" si="3"/>
        <v>1.6160206560283725</v>
      </c>
    </row>
    <row r="19" spans="1:13" x14ac:dyDescent="0.25">
      <c r="A19" s="23">
        <v>14</v>
      </c>
      <c r="B19" s="27">
        <f>B18</f>
        <v>0.16</v>
      </c>
      <c r="C19" s="13">
        <v>0</v>
      </c>
      <c r="D19" s="14">
        <v>0</v>
      </c>
      <c r="E19" s="14">
        <f>ROUND(0.25*E18,0)</f>
        <v>7</v>
      </c>
      <c r="F19" s="14">
        <f>ROUND(0.25*F18,0)</f>
        <v>52</v>
      </c>
      <c r="G19" s="14">
        <f>ROUND(0.25*G18,0)</f>
        <v>31</v>
      </c>
      <c r="H19" s="14">
        <f>ROUND(0.25*H18,0)</f>
        <v>21</v>
      </c>
      <c r="I19" s="33">
        <f>ROUND(0.25*I18,0)</f>
        <v>13</v>
      </c>
      <c r="J19" s="25">
        <f t="shared" si="0"/>
        <v>99.683891783099014</v>
      </c>
      <c r="K19" s="25">
        <f t="shared" si="1"/>
        <v>0</v>
      </c>
      <c r="L19" s="25">
        <f t="shared" si="2"/>
        <v>15.949422685295843</v>
      </c>
      <c r="M19" s="26">
        <f t="shared" si="3"/>
        <v>100</v>
      </c>
    </row>
    <row r="20" spans="1:13" x14ac:dyDescent="0.25">
      <c r="A20" s="23">
        <v>15</v>
      </c>
      <c r="B20" s="24">
        <v>0.49</v>
      </c>
      <c r="C20" s="13">
        <v>32.200000000000003</v>
      </c>
      <c r="D20" s="14">
        <v>34</v>
      </c>
      <c r="E20" s="14">
        <v>15</v>
      </c>
      <c r="F20" s="14">
        <v>120</v>
      </c>
      <c r="G20" s="14">
        <v>80</v>
      </c>
      <c r="H20" s="14">
        <v>41</v>
      </c>
      <c r="I20" s="33">
        <v>24</v>
      </c>
      <c r="J20" s="25">
        <f t="shared" si="0"/>
        <v>163.23550438640035</v>
      </c>
      <c r="K20" s="25">
        <f t="shared" si="1"/>
        <v>-30.701495373708074</v>
      </c>
      <c r="L20" s="25">
        <f t="shared" si="2"/>
        <v>64.327634508745049</v>
      </c>
      <c r="M20" s="26">
        <f t="shared" si="3"/>
        <v>1.9977526244951878</v>
      </c>
    </row>
    <row r="21" spans="1:13" x14ac:dyDescent="0.25">
      <c r="A21" s="23">
        <v>16</v>
      </c>
      <c r="B21" s="24">
        <v>0.08</v>
      </c>
      <c r="C21" s="13">
        <v>31.9</v>
      </c>
      <c r="D21" s="14">
        <v>236</v>
      </c>
      <c r="E21" s="14">
        <v>75</v>
      </c>
      <c r="F21" s="14">
        <v>419</v>
      </c>
      <c r="G21" s="14">
        <v>289</v>
      </c>
      <c r="H21" s="14">
        <v>159</v>
      </c>
      <c r="I21" s="33">
        <v>103</v>
      </c>
      <c r="J21" s="25">
        <f t="shared" si="0"/>
        <v>587.96367559020882</v>
      </c>
      <c r="K21" s="25">
        <f t="shared" si="1"/>
        <v>-30.415456596934391</v>
      </c>
      <c r="L21" s="25">
        <f t="shared" si="2"/>
        <v>19.054873978037065</v>
      </c>
      <c r="M21" s="26">
        <f t="shared" si="3"/>
        <v>0.59733147266573872</v>
      </c>
    </row>
    <row r="22" spans="1:13" x14ac:dyDescent="0.25">
      <c r="A22" s="23">
        <v>17</v>
      </c>
      <c r="B22" s="24">
        <v>0.2</v>
      </c>
      <c r="C22" s="13">
        <v>11.2</v>
      </c>
      <c r="D22" s="14">
        <v>19</v>
      </c>
      <c r="E22" s="14">
        <v>6</v>
      </c>
      <c r="F22" s="14">
        <v>32</v>
      </c>
      <c r="G22" s="14">
        <v>21</v>
      </c>
      <c r="H22" s="14">
        <v>11</v>
      </c>
      <c r="I22" s="33">
        <v>6</v>
      </c>
      <c r="J22" s="25">
        <f t="shared" si="0"/>
        <v>32.998219450784624</v>
      </c>
      <c r="K22" s="25">
        <f t="shared" si="1"/>
        <v>-10.678780999550632</v>
      </c>
      <c r="L22" s="25">
        <f t="shared" si="2"/>
        <v>-1.9433809094835803</v>
      </c>
      <c r="M22" s="26">
        <f t="shared" si="3"/>
        <v>-0.17351615263246253</v>
      </c>
    </row>
    <row r="23" spans="1:13" x14ac:dyDescent="0.25">
      <c r="A23" s="23">
        <v>18</v>
      </c>
      <c r="B23" s="24">
        <v>0.22</v>
      </c>
      <c r="C23" s="13">
        <v>9.6</v>
      </c>
      <c r="D23" s="14">
        <v>30</v>
      </c>
      <c r="E23" s="14">
        <v>15</v>
      </c>
      <c r="F23" s="14">
        <v>40</v>
      </c>
      <c r="G23" s="14">
        <v>25</v>
      </c>
      <c r="H23" s="14">
        <v>15</v>
      </c>
      <c r="I23" s="33">
        <v>8</v>
      </c>
      <c r="J23" s="25">
        <f t="shared" si="0"/>
        <v>46.870908012113588</v>
      </c>
      <c r="K23" s="25">
        <f t="shared" si="1"/>
        <v>-9.1532408567576855</v>
      </c>
      <c r="L23" s="25">
        <f t="shared" si="2"/>
        <v>3.1720718943939952</v>
      </c>
      <c r="M23" s="26">
        <f t="shared" si="3"/>
        <v>0.33042415566604116</v>
      </c>
    </row>
    <row r="24" spans="1:13" x14ac:dyDescent="0.25">
      <c r="A24" s="23">
        <v>19</v>
      </c>
      <c r="B24" s="24">
        <v>0.38</v>
      </c>
      <c r="C24" s="13">
        <v>0.2</v>
      </c>
      <c r="D24" s="14">
        <v>2</v>
      </c>
      <c r="E24" s="14">
        <v>1</v>
      </c>
      <c r="F24" s="14">
        <v>3</v>
      </c>
      <c r="G24" s="14">
        <v>2</v>
      </c>
      <c r="H24" s="14">
        <v>1</v>
      </c>
      <c r="I24" s="33">
        <v>1</v>
      </c>
      <c r="J24" s="25">
        <f t="shared" si="0"/>
        <v>4.3997469639712854</v>
      </c>
      <c r="K24" s="25">
        <f t="shared" si="1"/>
        <v>-0.19069251784911845</v>
      </c>
      <c r="L24" s="25">
        <f t="shared" si="2"/>
        <v>1.553674485242635</v>
      </c>
      <c r="M24" s="26">
        <f t="shared" si="3"/>
        <v>7.7683724262131744</v>
      </c>
    </row>
    <row r="25" spans="1:13" x14ac:dyDescent="0.25">
      <c r="A25" s="15">
        <v>20</v>
      </c>
      <c r="B25" s="28">
        <v>0.22</v>
      </c>
      <c r="C25" s="15">
        <v>7.3</v>
      </c>
      <c r="D25" s="16">
        <v>40</v>
      </c>
      <c r="E25" s="16">
        <v>13</v>
      </c>
      <c r="F25" s="16">
        <v>67</v>
      </c>
      <c r="G25" s="16">
        <v>40</v>
      </c>
      <c r="H25" s="16">
        <v>23</v>
      </c>
      <c r="I25" s="34">
        <v>13</v>
      </c>
      <c r="J25" s="29">
        <f t="shared" si="0"/>
        <v>81.832221037211013</v>
      </c>
      <c r="K25" s="29">
        <f t="shared" si="1"/>
        <v>-6.960276901492823</v>
      </c>
      <c r="L25" s="29">
        <f t="shared" si="2"/>
        <v>12.574072645022021</v>
      </c>
      <c r="M25" s="30">
        <f t="shared" si="3"/>
        <v>1.7224757047975372</v>
      </c>
    </row>
    <row r="27" spans="1:13" x14ac:dyDescent="0.25">
      <c r="A27" t="s">
        <v>10</v>
      </c>
      <c r="C27" s="5">
        <f>SUM(C6:C25)</f>
        <v>438.79999999999995</v>
      </c>
      <c r="D27">
        <f>SUM(D6:D25)</f>
        <v>1812</v>
      </c>
      <c r="J27" s="5">
        <f>SUM(J6:J25)</f>
        <v>5090.5510388951006</v>
      </c>
      <c r="K27" s="5">
        <f>SUM(K6:K25)</f>
        <v>-418.37938416096591</v>
      </c>
      <c r="L27" s="5">
        <f>SUM(L6:L25)</f>
        <v>564.5213009865588</v>
      </c>
    </row>
    <row r="28" spans="1:13" x14ac:dyDescent="0.25">
      <c r="C28" s="5"/>
      <c r="J28" s="5"/>
    </row>
    <row r="29" spans="1:13" x14ac:dyDescent="0.25">
      <c r="C29" s="5"/>
      <c r="J29" s="5"/>
    </row>
    <row r="30" spans="1:13" x14ac:dyDescent="0.25">
      <c r="C30" s="5"/>
      <c r="J30" s="5"/>
    </row>
    <row r="31" spans="1:13" x14ac:dyDescent="0.25">
      <c r="C31" s="5"/>
      <c r="J31" s="5"/>
    </row>
    <row r="32" spans="1:13" x14ac:dyDescent="0.25">
      <c r="C32" s="5"/>
      <c r="J32" s="5"/>
    </row>
    <row r="33" spans="1:13" x14ac:dyDescent="0.25">
      <c r="C33" s="5"/>
      <c r="J33" s="5"/>
    </row>
    <row r="34" spans="1:13" x14ac:dyDescent="0.25">
      <c r="A34" s="7" t="s">
        <v>87</v>
      </c>
    </row>
    <row r="37" spans="1:13" x14ac:dyDescent="0.25">
      <c r="M37" s="2"/>
    </row>
    <row r="38" spans="1:13" x14ac:dyDescent="0.25">
      <c r="M38" s="2"/>
    </row>
  </sheetData>
  <phoneticPr fontId="3" type="noConversion"/>
  <pageMargins left="0.75" right="0.75" top="1" bottom="1" header="0.5" footer="0.5"/>
  <pageSetup orientation="portrait" horizontalDpi="4294967293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CB_DATA_</vt:lpstr>
      <vt:lpstr>RiskStatsDataHiddenSheet</vt:lpstr>
      <vt:lpstr>CF Model</vt:lpstr>
      <vt:lpstr>PVdisc</vt:lpstr>
    </vt:vector>
  </TitlesOfParts>
  <Company>self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Schuyler</dc:creator>
  <cp:lastModifiedBy>Timothy Nieman</cp:lastModifiedBy>
  <cp:lastPrinted>2005-09-18T21:43:30Z</cp:lastPrinted>
  <dcterms:created xsi:type="dcterms:W3CDTF">2005-09-18T18:57:34Z</dcterms:created>
  <dcterms:modified xsi:type="dcterms:W3CDTF">2014-03-06T19:00:49Z</dcterms:modified>
</cp:coreProperties>
</file>